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ulina.vallejos\Desktop\"/>
    </mc:Choice>
  </mc:AlternateContent>
  <bookViews>
    <workbookView xWindow="0" yWindow="0" windowWidth="25200" windowHeight="11385" tabRatio="902"/>
  </bookViews>
  <sheets>
    <sheet name="Caratula INAI" sheetId="44" r:id="rId1"/>
    <sheet name="E001" sheetId="45" r:id="rId2"/>
    <sheet name="DGE" sheetId="55" r:id="rId3"/>
    <sheet name="DGNC" sheetId="56" r:id="rId4"/>
    <sheet name="DGIV" sheetId="19" r:id="rId5"/>
    <sheet name="DGPDS" sheetId="57" r:id="rId6"/>
    <sheet name="DGAP" sheetId="41" r:id="rId7"/>
    <sheet name="DGCR" sheetId="35" r:id="rId8"/>
    <sheet name="E002" sheetId="46" r:id="rId9"/>
    <sheet name="DGAI" sheetId="58" r:id="rId10"/>
    <sheet name="DGGIE" sheetId="59" r:id="rId11"/>
    <sheet name="DGC" sheetId="60" r:id="rId12"/>
    <sheet name="DGPVS" sheetId="61" r:id="rId13"/>
    <sheet name="DGGAT" sheetId="62" r:id="rId14"/>
    <sheet name="DGEALSPFM" sheetId="63" r:id="rId15"/>
    <sheet name="DGEOEPP" sheetId="23" r:id="rId16"/>
    <sheet name="DGEOAEPEFFF" sheetId="64" r:id="rId17"/>
    <sheet name="DGESOPLJ" sheetId="65" r:id="rId18"/>
    <sheet name="DGEOSOAPC" sheetId="66" r:id="rId19"/>
    <sheet name="DGPAR" sheetId="67" r:id="rId20"/>
    <sheet name="E003" sheetId="47" r:id="rId21"/>
    <sheet name="DGTI" sheetId="54" r:id="rId22"/>
    <sheet name="DGPA" sheetId="43" r:id="rId23"/>
    <sheet name="DGVCCEF" sheetId="68" r:id="rId24"/>
    <sheet name="DGTSN" sheetId="69" r:id="rId25"/>
    <sheet name="E004" sheetId="48" r:id="rId26"/>
    <sheet name="DGAJ" sheetId="70" r:id="rId27"/>
    <sheet name="DGCSD" sheetId="71" r:id="rId28"/>
    <sheet name="DGPDI" sheetId="11" r:id="rId29"/>
    <sheet name="M001" sheetId="49" r:id="rId30"/>
    <sheet name="DGA" sheetId="12" r:id="rId31"/>
    <sheet name="O001" sheetId="50" r:id="rId32"/>
    <sheet name="Contraloría" sheetId="17" r:id="rId33"/>
    <sheet name="K025" sheetId="51" r:id="rId34"/>
    <sheet name="FID" sheetId="53" r:id="rId35"/>
  </sheets>
  <externalReferences>
    <externalReference r:id="rId36"/>
    <externalReference r:id="rId37"/>
  </externalReferences>
  <definedNames>
    <definedName name="_ftn1_1" localSheetId="32">#REF!</definedName>
    <definedName name="_ftn1_1" localSheetId="30">#REF!</definedName>
    <definedName name="_ftn1_1" localSheetId="9">#REF!</definedName>
    <definedName name="_ftn1_1" localSheetId="26">#REF!</definedName>
    <definedName name="_ftn1_1" localSheetId="6">#REF!</definedName>
    <definedName name="_ftn1_1" localSheetId="11">#REF!</definedName>
    <definedName name="_ftn1_1" localSheetId="7">#REF!</definedName>
    <definedName name="_ftn1_1" localSheetId="27">#REF!</definedName>
    <definedName name="_ftn1_1" localSheetId="2">#REF!</definedName>
    <definedName name="_ftn1_1" localSheetId="14">#REF!</definedName>
    <definedName name="_ftn1_1" localSheetId="16">#REF!</definedName>
    <definedName name="_ftn1_1" localSheetId="15">#REF!</definedName>
    <definedName name="_ftn1_1" localSheetId="18">#REF!</definedName>
    <definedName name="_ftn1_1" localSheetId="17">#REF!</definedName>
    <definedName name="_ftn1_1" localSheetId="13">#REF!</definedName>
    <definedName name="_ftn1_1" localSheetId="10">#REF!</definedName>
    <definedName name="_ftn1_1" localSheetId="4">#REF!</definedName>
    <definedName name="_ftn1_1" localSheetId="3">#REF!</definedName>
    <definedName name="_ftn1_1" localSheetId="22">#REF!</definedName>
    <definedName name="_ftn1_1" localSheetId="19">#REF!</definedName>
    <definedName name="_ftn1_1" localSheetId="28">#REF!</definedName>
    <definedName name="_ftn1_1" localSheetId="5">#REF!</definedName>
    <definedName name="_ftn1_1" localSheetId="12">#REF!</definedName>
    <definedName name="_ftn1_1" localSheetId="21">#REF!</definedName>
    <definedName name="_ftn1_1" localSheetId="24">#REF!</definedName>
    <definedName name="_ftn1_1" localSheetId="23">#REF!</definedName>
    <definedName name="_ftn1_1" localSheetId="1">#REF!</definedName>
    <definedName name="_ftn1_1" localSheetId="8">#REF!</definedName>
    <definedName name="_ftn1_1" localSheetId="20">#REF!</definedName>
    <definedName name="_ftn1_1" localSheetId="33">#REF!</definedName>
    <definedName name="_ftn1_1" localSheetId="29">#REF!</definedName>
    <definedName name="_ftn1_1" localSheetId="31">#REF!</definedName>
    <definedName name="_ftn1_1">#REF!</definedName>
    <definedName name="_ftnref1_1" localSheetId="32">#REF!</definedName>
    <definedName name="_ftnref1_1" localSheetId="30">#REF!</definedName>
    <definedName name="_ftnref1_1" localSheetId="9">#REF!</definedName>
    <definedName name="_ftnref1_1" localSheetId="26">#REF!</definedName>
    <definedName name="_ftnref1_1" localSheetId="6">#REF!</definedName>
    <definedName name="_ftnref1_1" localSheetId="11">#REF!</definedName>
    <definedName name="_ftnref1_1" localSheetId="7">#REF!</definedName>
    <definedName name="_ftnref1_1" localSheetId="27">#REF!</definedName>
    <definedName name="_ftnref1_1" localSheetId="2">#REF!</definedName>
    <definedName name="_ftnref1_1" localSheetId="14">#REF!</definedName>
    <definedName name="_ftnref1_1" localSheetId="16">#REF!</definedName>
    <definedName name="_ftnref1_1" localSheetId="15">#REF!</definedName>
    <definedName name="_ftnref1_1" localSheetId="18">#REF!</definedName>
    <definedName name="_ftnref1_1" localSheetId="17">#REF!</definedName>
    <definedName name="_ftnref1_1" localSheetId="13">#REF!</definedName>
    <definedName name="_ftnref1_1" localSheetId="10">#REF!</definedName>
    <definedName name="_ftnref1_1" localSheetId="4">#REF!</definedName>
    <definedName name="_ftnref1_1" localSheetId="3">#REF!</definedName>
    <definedName name="_ftnref1_1" localSheetId="22">#REF!</definedName>
    <definedName name="_ftnref1_1" localSheetId="19">#REF!</definedName>
    <definedName name="_ftnref1_1" localSheetId="28">#REF!</definedName>
    <definedName name="_ftnref1_1" localSheetId="5">#REF!</definedName>
    <definedName name="_ftnref1_1" localSheetId="12">#REF!</definedName>
    <definedName name="_ftnref1_1" localSheetId="21">#REF!</definedName>
    <definedName name="_ftnref1_1" localSheetId="24">#REF!</definedName>
    <definedName name="_ftnref1_1" localSheetId="23">#REF!</definedName>
    <definedName name="_ftnref1_1" localSheetId="1">#REF!</definedName>
    <definedName name="_ftnref1_1" localSheetId="8">#REF!</definedName>
    <definedName name="_ftnref1_1" localSheetId="20">#REF!</definedName>
    <definedName name="_ftnref1_1" localSheetId="33">#REF!</definedName>
    <definedName name="_ftnref1_1" localSheetId="29">#REF!</definedName>
    <definedName name="_ftnref1_1" localSheetId="31">#REF!</definedName>
    <definedName name="_ftnref1_1">#REF!</definedName>
    <definedName name="_xlnm.Print_Area" localSheetId="0">'Caratula INAI'!$A$2:$F$29</definedName>
    <definedName name="_xlnm.Print_Area" localSheetId="1">'E001'!$A$1:$F$29</definedName>
    <definedName name="_xlnm.Print_Area" localSheetId="8">'E002'!$A$1:$F$29</definedName>
    <definedName name="_xlnm.Print_Area" localSheetId="20">'E003'!$A$1:$F$29</definedName>
    <definedName name="_xlnm.Print_Area" localSheetId="25">'E004'!$A$1:$F$29</definedName>
    <definedName name="_xlnm.Print_Area" localSheetId="33">'K025'!$A$1:$F$24</definedName>
    <definedName name="_xlnm.Print_Area" localSheetId="29">'M001'!$A$1:$F$29</definedName>
    <definedName name="_xlnm.Print_Area" localSheetId="31">'O001'!$A$1:$F$29</definedName>
    <definedName name="cf" localSheetId="9">#REF!</definedName>
    <definedName name="cf" localSheetId="26">#REF!</definedName>
    <definedName name="cf" localSheetId="11">#REF!</definedName>
    <definedName name="cf" localSheetId="27">#REF!</definedName>
    <definedName name="cf" localSheetId="2">#REF!</definedName>
    <definedName name="cf" localSheetId="14">#REF!</definedName>
    <definedName name="cf" localSheetId="16">#REF!</definedName>
    <definedName name="cf" localSheetId="18">#REF!</definedName>
    <definedName name="cf" localSheetId="17">#REF!</definedName>
    <definedName name="cf" localSheetId="13">#REF!</definedName>
    <definedName name="cf" localSheetId="10">#REF!</definedName>
    <definedName name="cf" localSheetId="3">#REF!</definedName>
    <definedName name="cf" localSheetId="19">#REF!</definedName>
    <definedName name="cf" localSheetId="5">#REF!</definedName>
    <definedName name="cf" localSheetId="12">#REF!</definedName>
    <definedName name="cf" localSheetId="21">#REF!</definedName>
    <definedName name="cf" localSheetId="24">#REF!</definedName>
    <definedName name="cf" localSheetId="23">#REF!</definedName>
    <definedName name="cf" localSheetId="1">#REF!</definedName>
    <definedName name="cf" localSheetId="8">#REF!</definedName>
    <definedName name="cf" localSheetId="20">#REF!</definedName>
    <definedName name="cf" localSheetId="33">#REF!</definedName>
    <definedName name="cf" localSheetId="29">#REF!</definedName>
    <definedName name="cf" localSheetId="31">#REF!</definedName>
    <definedName name="cf">#REF!</definedName>
    <definedName name="DGAR" localSheetId="9">#REF!</definedName>
    <definedName name="DGAR" localSheetId="26">#REF!</definedName>
    <definedName name="DGAR" localSheetId="11">#REF!</definedName>
    <definedName name="DGAR" localSheetId="27">#REF!</definedName>
    <definedName name="DGAR" localSheetId="2">#REF!</definedName>
    <definedName name="DGAR" localSheetId="14">#REF!</definedName>
    <definedName name="DGAR" localSheetId="16">#REF!</definedName>
    <definedName name="DGAR" localSheetId="18">#REF!</definedName>
    <definedName name="DGAR" localSheetId="17">#REF!</definedName>
    <definedName name="DGAR" localSheetId="13">#REF!</definedName>
    <definedName name="DGAR" localSheetId="10">#REF!</definedName>
    <definedName name="DGAR" localSheetId="3">#REF!</definedName>
    <definedName name="DGAR" localSheetId="19">#REF!</definedName>
    <definedName name="DGAR" localSheetId="5">#REF!</definedName>
    <definedName name="DGAR" localSheetId="12">#REF!</definedName>
    <definedName name="DGAR" localSheetId="21">#REF!</definedName>
    <definedName name="DGAR" localSheetId="24">#REF!</definedName>
    <definedName name="DGAR" localSheetId="23">#REF!</definedName>
    <definedName name="DGAR" localSheetId="1">#REF!</definedName>
    <definedName name="DGAR" localSheetId="8">#REF!</definedName>
    <definedName name="DGAR" localSheetId="20">#REF!</definedName>
    <definedName name="DGAR" localSheetId="33">#REF!</definedName>
    <definedName name="DGAR" localSheetId="29">#REF!</definedName>
    <definedName name="DGAR" localSheetId="31">#REF!</definedName>
    <definedName name="DGAR">#REF!</definedName>
    <definedName name="DGCSP" localSheetId="9">#REF!</definedName>
    <definedName name="DGCSP" localSheetId="26">#REF!</definedName>
    <definedName name="DGCSP" localSheetId="11">#REF!</definedName>
    <definedName name="DGCSP" localSheetId="27">#REF!</definedName>
    <definedName name="DGCSP" localSheetId="2">#REF!</definedName>
    <definedName name="DGCSP" localSheetId="14">#REF!</definedName>
    <definedName name="DGCSP" localSheetId="16">#REF!</definedName>
    <definedName name="DGCSP" localSheetId="18">#REF!</definedName>
    <definedName name="DGCSP" localSheetId="17">#REF!</definedName>
    <definedName name="DGCSP" localSheetId="13">#REF!</definedName>
    <definedName name="DGCSP" localSheetId="10">#REF!</definedName>
    <definedName name="DGCSP" localSheetId="3">#REF!</definedName>
    <definedName name="DGCSP" localSheetId="19">#REF!</definedName>
    <definedName name="DGCSP" localSheetId="5">#REF!</definedName>
    <definedName name="DGCSP" localSheetId="12">#REF!</definedName>
    <definedName name="DGCSP" localSheetId="21">#REF!</definedName>
    <definedName name="DGCSP" localSheetId="24">#REF!</definedName>
    <definedName name="DGCSP" localSheetId="23">#REF!</definedName>
    <definedName name="DGCSP" localSheetId="1">#REF!</definedName>
    <definedName name="DGCSP" localSheetId="8">#REF!</definedName>
    <definedName name="DGCSP" localSheetId="20">#REF!</definedName>
    <definedName name="DGCSP" localSheetId="33">#REF!</definedName>
    <definedName name="DGCSP" localSheetId="29">#REF!</definedName>
    <definedName name="DGCSP" localSheetId="31">#REF!</definedName>
    <definedName name="DGCSP">#REF!</definedName>
    <definedName name="DOS" localSheetId="9">#REF!</definedName>
    <definedName name="DOS" localSheetId="26">#REF!</definedName>
    <definedName name="DOS" localSheetId="11">#REF!</definedName>
    <definedName name="DOS" localSheetId="27">#REF!</definedName>
    <definedName name="DOS" localSheetId="2">#REF!</definedName>
    <definedName name="DOS" localSheetId="14">#REF!</definedName>
    <definedName name="DOS" localSheetId="16">#REF!</definedName>
    <definedName name="DOS" localSheetId="18">#REF!</definedName>
    <definedName name="DOS" localSheetId="17">#REF!</definedName>
    <definedName name="DOS" localSheetId="13">#REF!</definedName>
    <definedName name="DOS" localSheetId="10">#REF!</definedName>
    <definedName name="DOS" localSheetId="3">#REF!</definedName>
    <definedName name="DOS" localSheetId="19">#REF!</definedName>
    <definedName name="DOS" localSheetId="5">#REF!</definedName>
    <definedName name="DOS" localSheetId="12">#REF!</definedName>
    <definedName name="DOS" localSheetId="21">#REF!</definedName>
    <definedName name="DOS" localSheetId="24">#REF!</definedName>
    <definedName name="DOS" localSheetId="23">#REF!</definedName>
    <definedName name="DOS" localSheetId="1">#REF!</definedName>
    <definedName name="DOS" localSheetId="33">#REF!</definedName>
    <definedName name="DOS" localSheetId="31">#REF!</definedName>
    <definedName name="DOS">#REF!</definedName>
    <definedName name="ds" localSheetId="9">#REF!</definedName>
    <definedName name="ds" localSheetId="26">#REF!</definedName>
    <definedName name="ds" localSheetId="11">#REF!</definedName>
    <definedName name="ds" localSheetId="27">#REF!</definedName>
    <definedName name="ds" localSheetId="2">#REF!</definedName>
    <definedName name="ds" localSheetId="14">#REF!</definedName>
    <definedName name="ds" localSheetId="16">#REF!</definedName>
    <definedName name="ds" localSheetId="18">#REF!</definedName>
    <definedName name="ds" localSheetId="17">#REF!</definedName>
    <definedName name="ds" localSheetId="13">#REF!</definedName>
    <definedName name="ds" localSheetId="10">#REF!</definedName>
    <definedName name="ds" localSheetId="3">#REF!</definedName>
    <definedName name="ds" localSheetId="19">#REF!</definedName>
    <definedName name="ds" localSheetId="5">#REF!</definedName>
    <definedName name="ds" localSheetId="12">#REF!</definedName>
    <definedName name="ds" localSheetId="21">#REF!</definedName>
    <definedName name="ds" localSheetId="24">#REF!</definedName>
    <definedName name="ds" localSheetId="23">#REF!</definedName>
    <definedName name="ds" localSheetId="1">#REF!</definedName>
    <definedName name="ds" localSheetId="8">#REF!</definedName>
    <definedName name="ds" localSheetId="20">#REF!</definedName>
    <definedName name="ds" localSheetId="33">#REF!</definedName>
    <definedName name="ds" localSheetId="29">#REF!</definedName>
    <definedName name="ds" localSheetId="31">#REF!</definedName>
    <definedName name="ds">#REF!</definedName>
    <definedName name="s" localSheetId="9">#REF!</definedName>
    <definedName name="s" localSheetId="26">#REF!</definedName>
    <definedName name="s" localSheetId="11">#REF!</definedName>
    <definedName name="s" localSheetId="27">#REF!</definedName>
    <definedName name="s" localSheetId="2">#REF!</definedName>
    <definedName name="s" localSheetId="14">#REF!</definedName>
    <definedName name="s" localSheetId="16">#REF!</definedName>
    <definedName name="s" localSheetId="18">#REF!</definedName>
    <definedName name="s" localSheetId="17">#REF!</definedName>
    <definedName name="s" localSheetId="13">#REF!</definedName>
    <definedName name="s" localSheetId="10">#REF!</definedName>
    <definedName name="s" localSheetId="3">#REF!</definedName>
    <definedName name="s" localSheetId="19">#REF!</definedName>
    <definedName name="s" localSheetId="5">#REF!</definedName>
    <definedName name="s" localSheetId="12">#REF!</definedName>
    <definedName name="s" localSheetId="21">#REF!</definedName>
    <definedName name="s" localSheetId="24">#REF!</definedName>
    <definedName name="s" localSheetId="23">#REF!</definedName>
    <definedName name="s" localSheetId="1">#REF!</definedName>
    <definedName name="s" localSheetId="8">#REF!</definedName>
    <definedName name="s" localSheetId="20">#REF!</definedName>
    <definedName name="s" localSheetId="33">#REF!</definedName>
    <definedName name="s" localSheetId="29">#REF!</definedName>
    <definedName name="s" localSheetId="31">#REF!</definedName>
    <definedName name="s">#REF!</definedName>
    <definedName name="ssss" localSheetId="9">#REF!</definedName>
    <definedName name="ssss" localSheetId="26">#REF!</definedName>
    <definedName name="ssss" localSheetId="11">#REF!</definedName>
    <definedName name="ssss" localSheetId="27">#REF!</definedName>
    <definedName name="ssss" localSheetId="2">#REF!</definedName>
    <definedName name="ssss" localSheetId="14">#REF!</definedName>
    <definedName name="ssss" localSheetId="16">#REF!</definedName>
    <definedName name="ssss" localSheetId="18">#REF!</definedName>
    <definedName name="ssss" localSheetId="17">#REF!</definedName>
    <definedName name="ssss" localSheetId="13">#REF!</definedName>
    <definedName name="ssss" localSheetId="10">#REF!</definedName>
    <definedName name="ssss" localSheetId="3">#REF!</definedName>
    <definedName name="ssss" localSheetId="19">#REF!</definedName>
    <definedName name="ssss" localSheetId="5">#REF!</definedName>
    <definedName name="ssss" localSheetId="12">#REF!</definedName>
    <definedName name="ssss" localSheetId="21">#REF!</definedName>
    <definedName name="ssss" localSheetId="24">#REF!</definedName>
    <definedName name="ssss" localSheetId="23">#REF!</definedName>
    <definedName name="ssss" localSheetId="1">#REF!</definedName>
    <definedName name="ssss" localSheetId="8">#REF!</definedName>
    <definedName name="ssss" localSheetId="20">#REF!</definedName>
    <definedName name="ssss" localSheetId="33">#REF!</definedName>
    <definedName name="ssss" localSheetId="29">#REF!</definedName>
    <definedName name="ssss" localSheetId="31">#REF!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49" l="1"/>
  <c r="D21" i="49"/>
  <c r="F23" i="68" l="1"/>
  <c r="G23" i="68" s="1"/>
  <c r="E23" i="68"/>
  <c r="C23" i="68"/>
  <c r="F22" i="68"/>
  <c r="E22" i="68"/>
  <c r="C22" i="68"/>
  <c r="C21" i="49"/>
  <c r="C20" i="49"/>
  <c r="G22" i="68" l="1"/>
  <c r="E21" i="49"/>
  <c r="E20" i="49"/>
  <c r="G62" i="71" l="1"/>
  <c r="G74" i="71"/>
  <c r="G80" i="71"/>
  <c r="G86" i="71"/>
  <c r="G92" i="71"/>
  <c r="G104" i="71"/>
  <c r="G110" i="71"/>
  <c r="G48" i="70"/>
  <c r="G54" i="70"/>
  <c r="G60" i="70"/>
  <c r="G68" i="70"/>
  <c r="G74" i="70"/>
  <c r="G80" i="70"/>
  <c r="G48" i="69"/>
  <c r="G54" i="69"/>
  <c r="G60" i="69"/>
  <c r="G68" i="69"/>
  <c r="G74" i="69"/>
  <c r="G80" i="69"/>
  <c r="G86" i="69"/>
  <c r="G92" i="69"/>
  <c r="G98" i="69"/>
  <c r="G104" i="69"/>
  <c r="G48" i="68"/>
  <c r="G54" i="68"/>
  <c r="G62" i="68"/>
  <c r="G68" i="68"/>
  <c r="G74" i="68"/>
  <c r="G80" i="68"/>
  <c r="G86" i="68"/>
  <c r="G92" i="68"/>
  <c r="G98" i="68"/>
  <c r="G104" i="68"/>
  <c r="G110" i="68"/>
  <c r="G116" i="68"/>
  <c r="G122" i="68"/>
  <c r="G48" i="67"/>
  <c r="G54" i="67"/>
  <c r="G62" i="67"/>
  <c r="G68" i="67"/>
  <c r="G74" i="67"/>
  <c r="G80" i="67"/>
  <c r="G86" i="67"/>
  <c r="G92" i="67"/>
  <c r="G98" i="67"/>
  <c r="G104" i="67"/>
  <c r="G110" i="67"/>
  <c r="G40" i="66"/>
  <c r="G48" i="66"/>
  <c r="G54" i="66"/>
  <c r="G62" i="66"/>
  <c r="G68" i="66"/>
  <c r="G74" i="66"/>
  <c r="A100" i="66"/>
  <c r="A102" i="66"/>
  <c r="A104" i="66"/>
  <c r="A106" i="66"/>
  <c r="A108" i="66"/>
  <c r="A110" i="66"/>
  <c r="A112" i="66"/>
  <c r="A114" i="66"/>
  <c r="A116" i="66"/>
  <c r="A118" i="66"/>
  <c r="A120" i="66"/>
  <c r="G54" i="65"/>
  <c r="G86" i="65"/>
  <c r="G98" i="65"/>
  <c r="G104" i="65"/>
  <c r="G110" i="65"/>
  <c r="G116" i="65"/>
  <c r="G123" i="65"/>
  <c r="G128" i="65"/>
  <c r="G130" i="65"/>
  <c r="A132" i="65"/>
  <c r="A134" i="65"/>
  <c r="A136" i="65"/>
  <c r="A138" i="65"/>
  <c r="A140" i="65"/>
  <c r="A142" i="65"/>
  <c r="A144" i="65"/>
  <c r="A146" i="65"/>
  <c r="A148" i="65"/>
  <c r="A150" i="65"/>
  <c r="A152" i="65"/>
  <c r="A154" i="65"/>
  <c r="A156" i="65"/>
  <c r="A158" i="65"/>
  <c r="A160" i="65"/>
  <c r="A162" i="65"/>
  <c r="G86" i="64"/>
  <c r="G92" i="64"/>
  <c r="G110" i="64"/>
  <c r="G116" i="64"/>
  <c r="A124" i="64"/>
  <c r="A126" i="64"/>
  <c r="A128" i="64"/>
  <c r="A130" i="64"/>
  <c r="A132" i="64"/>
  <c r="A134" i="64"/>
  <c r="A136" i="64"/>
  <c r="A138" i="64"/>
  <c r="A140" i="64"/>
  <c r="A142" i="64"/>
  <c r="A144" i="64"/>
  <c r="A146" i="64"/>
  <c r="A148" i="64"/>
  <c r="A150" i="64"/>
  <c r="A152" i="64"/>
  <c r="G48" i="63"/>
  <c r="G86" i="63"/>
  <c r="G92" i="63"/>
  <c r="G98" i="63"/>
  <c r="G108" i="63"/>
  <c r="G134" i="63"/>
  <c r="G140" i="63"/>
  <c r="A142" i="63"/>
  <c r="A144" i="63"/>
  <c r="A146" i="63"/>
  <c r="A148" i="63"/>
  <c r="A150" i="63"/>
  <c r="A152" i="63"/>
  <c r="A156" i="63"/>
  <c r="A158" i="63"/>
  <c r="A160" i="63"/>
  <c r="A162" i="63"/>
  <c r="A164" i="63"/>
  <c r="A166" i="63"/>
  <c r="A168" i="63"/>
  <c r="A170" i="63"/>
  <c r="A172" i="63"/>
  <c r="A174" i="63"/>
  <c r="A176" i="63"/>
  <c r="A180" i="63"/>
  <c r="G48" i="62"/>
  <c r="G54" i="62"/>
  <c r="G62" i="62"/>
  <c r="G67" i="62"/>
  <c r="G68" i="62"/>
  <c r="G74" i="62"/>
  <c r="G80" i="62"/>
  <c r="G85" i="62"/>
  <c r="G86" i="62"/>
  <c r="G92" i="62"/>
  <c r="G98" i="62"/>
  <c r="G104" i="62"/>
  <c r="G110" i="62"/>
  <c r="G116" i="62"/>
  <c r="G122" i="62"/>
  <c r="G128" i="62"/>
  <c r="G134" i="62"/>
  <c r="G140" i="62"/>
  <c r="A142" i="62"/>
  <c r="A144" i="62"/>
  <c r="A146" i="62"/>
  <c r="A148" i="62"/>
  <c r="A150" i="62"/>
  <c r="A152" i="62"/>
  <c r="A154" i="62"/>
  <c r="A156" i="62"/>
  <c r="A158" i="62"/>
  <c r="A160" i="62"/>
  <c r="A162" i="62"/>
  <c r="A164" i="62"/>
  <c r="A166" i="62"/>
  <c r="A168" i="62"/>
  <c r="A170" i="62"/>
  <c r="A172" i="62"/>
  <c r="A174" i="62"/>
  <c r="A176" i="62"/>
  <c r="G54" i="61"/>
  <c r="G80" i="61"/>
  <c r="G86" i="61"/>
  <c r="G98" i="61"/>
  <c r="G104" i="61"/>
  <c r="G110" i="61"/>
  <c r="G128" i="61"/>
  <c r="G134" i="61"/>
  <c r="G140" i="61"/>
  <c r="G54" i="60"/>
  <c r="G60" i="60"/>
  <c r="G72" i="60"/>
  <c r="G78" i="60"/>
  <c r="G86" i="60"/>
  <c r="G92" i="60"/>
  <c r="G98" i="60"/>
  <c r="G104" i="60"/>
  <c r="G110" i="60"/>
  <c r="G116" i="60"/>
  <c r="G122" i="60"/>
  <c r="G128" i="60"/>
  <c r="G134" i="60"/>
  <c r="G140" i="60"/>
  <c r="G146" i="60"/>
  <c r="G152" i="60"/>
  <c r="G158" i="60"/>
  <c r="A160" i="60"/>
  <c r="A162" i="60"/>
  <c r="A164" i="60"/>
  <c r="A166" i="60"/>
  <c r="A168" i="60"/>
  <c r="A170" i="60"/>
  <c r="A172" i="60"/>
  <c r="A174" i="60"/>
  <c r="G48" i="59"/>
  <c r="G54" i="59"/>
  <c r="G68" i="59"/>
  <c r="G74" i="59"/>
  <c r="G80" i="59"/>
  <c r="G92" i="59"/>
  <c r="G98" i="59"/>
  <c r="G104" i="59"/>
  <c r="G110" i="59"/>
  <c r="G116" i="59"/>
  <c r="G40" i="58"/>
  <c r="G48" i="58"/>
  <c r="G62" i="58"/>
  <c r="G68" i="58"/>
  <c r="G74" i="58"/>
  <c r="G80" i="58"/>
  <c r="G86" i="58"/>
  <c r="G80" i="57" l="1"/>
  <c r="G74" i="57"/>
  <c r="G68" i="57"/>
  <c r="G62" i="57"/>
  <c r="G54" i="57"/>
  <c r="G48" i="57"/>
  <c r="A96" i="56"/>
  <c r="A94" i="56"/>
  <c r="A92" i="56"/>
  <c r="A90" i="56"/>
  <c r="A88" i="56"/>
  <c r="A86" i="56"/>
  <c r="A84" i="56"/>
  <c r="A82" i="56"/>
  <c r="G80" i="56"/>
  <c r="G68" i="56"/>
  <c r="G62" i="56"/>
  <c r="G54" i="56"/>
  <c r="G48" i="56"/>
  <c r="G66" i="55"/>
  <c r="G48" i="12" l="1"/>
  <c r="G92" i="11" l="1"/>
  <c r="G86" i="11"/>
  <c r="G80" i="11"/>
  <c r="G74" i="11"/>
  <c r="G54" i="11"/>
  <c r="G54" i="54" l="1"/>
  <c r="G48" i="54"/>
  <c r="G128" i="54" l="1"/>
  <c r="G122" i="54"/>
  <c r="G116" i="54"/>
  <c r="G110" i="54"/>
  <c r="G104" i="54"/>
  <c r="G98" i="54"/>
  <c r="G92" i="54"/>
  <c r="G86" i="54"/>
  <c r="G80" i="54"/>
  <c r="G74" i="54"/>
  <c r="G68" i="54"/>
  <c r="G86" i="43" l="1"/>
  <c r="G80" i="43"/>
  <c r="G74" i="43"/>
  <c r="G68" i="43"/>
  <c r="G62" i="43"/>
  <c r="G54" i="43"/>
  <c r="G48" i="43"/>
  <c r="G104" i="23" l="1"/>
  <c r="G86" i="23"/>
  <c r="G74" i="23"/>
  <c r="G66" i="23"/>
  <c r="G60" i="23"/>
  <c r="G52" i="23"/>
  <c r="G46" i="23"/>
  <c r="G40" i="23"/>
  <c r="G68" i="35" l="1"/>
  <c r="G62" i="35"/>
  <c r="G56" i="35"/>
  <c r="G48" i="35"/>
  <c r="G146" i="41" l="1"/>
  <c r="G140" i="41"/>
  <c r="G72" i="41"/>
  <c r="G54" i="19" l="1"/>
  <c r="G60" i="19"/>
  <c r="A120" i="43" l="1"/>
  <c r="A118" i="43"/>
  <c r="A116" i="43"/>
  <c r="A114" i="43"/>
  <c r="A112" i="43"/>
  <c r="A110" i="43"/>
  <c r="A108" i="43"/>
  <c r="A106" i="43"/>
  <c r="A104" i="43"/>
  <c r="A102" i="43"/>
  <c r="A100" i="43"/>
  <c r="G98" i="43"/>
  <c r="G92" i="43"/>
  <c r="G122" i="41" l="1"/>
  <c r="G116" i="41"/>
  <c r="G110" i="41"/>
  <c r="G98" i="41"/>
  <c r="G92" i="41"/>
  <c r="G86" i="41"/>
  <c r="A136" i="23" l="1"/>
  <c r="A134" i="23"/>
  <c r="A132" i="23"/>
  <c r="A130" i="23"/>
  <c r="A128" i="23"/>
  <c r="A126" i="23"/>
  <c r="A124" i="23"/>
  <c r="A122" i="23"/>
  <c r="A120" i="23"/>
  <c r="A118" i="23"/>
  <c r="A116" i="23"/>
  <c r="A114" i="23"/>
  <c r="A112" i="23"/>
  <c r="G108" i="23"/>
  <c r="G98" i="23"/>
  <c r="G92" i="23"/>
  <c r="G90" i="23"/>
  <c r="G78" i="23"/>
  <c r="G92" i="19" l="1"/>
  <c r="G86" i="19"/>
  <c r="G74" i="19"/>
  <c r="G68" i="19"/>
  <c r="G122" i="17" l="1"/>
  <c r="G92" i="17"/>
  <c r="G86" i="17"/>
  <c r="G80" i="17"/>
  <c r="G68" i="11" l="1"/>
  <c r="G56" i="12"/>
  <c r="G62" i="12"/>
</calcChain>
</file>

<file path=xl/sharedStrings.xml><?xml version="1.0" encoding="utf-8"?>
<sst xmlns="http://schemas.openxmlformats.org/spreadsheetml/2006/main" count="9107" uniqueCount="1644">
  <si>
    <t>Informes sobre la Situación Económica, las Finanzas Públicas y la Deuda Pública</t>
  </si>
  <si>
    <t>DATOS DEL PROGRAMA</t>
  </si>
  <si>
    <t>Programa presupuestario</t>
  </si>
  <si>
    <t>Ramo</t>
  </si>
  <si>
    <t>Unidad responsable</t>
  </si>
  <si>
    <t>ALINEACIÓN</t>
  </si>
  <si>
    <t>Clasificación Funcional</t>
  </si>
  <si>
    <t>Finalidad</t>
  </si>
  <si>
    <t>Función</t>
  </si>
  <si>
    <t>Subfunción</t>
  </si>
  <si>
    <t>Actividad Institucional</t>
  </si>
  <si>
    <t>PRESUPUESTO</t>
  </si>
  <si>
    <t>Meta anual</t>
  </si>
  <si>
    <t>Meta al período</t>
  </si>
  <si>
    <t>Pagado al período</t>
  </si>
  <si>
    <t>Avance %</t>
  </si>
  <si>
    <t>Millones de pesos</t>
  </si>
  <si>
    <t>Al periodo</t>
  </si>
  <si>
    <t>PRESUPUESTO MODIFICADO</t>
  </si>
  <si>
    <t>RESULTADOS</t>
  </si>
  <si>
    <t>INDICADORES</t>
  </si>
  <si>
    <t>METAS-AVANCE</t>
  </si>
  <si>
    <t>DENOMINACIÓN</t>
  </si>
  <si>
    <t>OBJETIVOS</t>
  </si>
  <si>
    <t>UNIDAD DE MEDIDA</t>
  </si>
  <si>
    <t>TIPO-DIMENSIÓN-FRECUENCIA</t>
  </si>
  <si>
    <t xml:space="preserve">Meta Anual Programada: </t>
  </si>
  <si>
    <t xml:space="preserve">Meta al Período: </t>
  </si>
  <si>
    <t>Realizado al Período:</t>
  </si>
  <si>
    <t>Justificación de diferencia de avances con respecto a las metas programadas</t>
  </si>
  <si>
    <t xml:space="preserve">   </t>
  </si>
  <si>
    <t>MÉTODO DE CÁLCULO</t>
  </si>
  <si>
    <t>Justificación de adecuaciones en la Meta Anual</t>
  </si>
  <si>
    <t>Trimestres que presentaron adecuaciones</t>
  </si>
  <si>
    <t>Adecuaciones en la Meta al Período</t>
  </si>
  <si>
    <t xml:space="preserve">Meta Anual Ajustada: </t>
  </si>
  <si>
    <t xml:space="preserve">Meta Ajustada al Período: </t>
  </si>
  <si>
    <t>Justificación de los ajustes a las metas</t>
  </si>
  <si>
    <t xml:space="preserve">Avance % al Período: </t>
  </si>
  <si>
    <r>
      <t>NIVEL:</t>
    </r>
    <r>
      <rPr>
        <sz val="11"/>
        <color rgb="FF000000"/>
        <rFont val="Arial Narrow"/>
        <family val="2"/>
      </rPr>
      <t xml:space="preserve"> </t>
    </r>
    <r>
      <rPr>
        <b/>
        <sz val="11"/>
        <color rgb="FF000000"/>
        <rFont val="Arial Narrow"/>
        <family val="2"/>
      </rPr>
      <t>Fin</t>
    </r>
  </si>
  <si>
    <r>
      <t>Avance % al Período:</t>
    </r>
    <r>
      <rPr>
        <sz val="11"/>
        <color rgb="FF000000"/>
        <rFont val="Arial Narrow"/>
        <family val="2"/>
      </rPr>
      <t xml:space="preserve"> </t>
    </r>
  </si>
  <si>
    <r>
      <t>NIVEL:</t>
    </r>
    <r>
      <rPr>
        <sz val="11"/>
        <color rgb="FF000000"/>
        <rFont val="Arial Narrow"/>
        <family val="2"/>
      </rPr>
      <t xml:space="preserve"> </t>
    </r>
    <r>
      <rPr>
        <b/>
        <sz val="11"/>
        <color rgb="FF000000"/>
        <rFont val="Arial Narrow"/>
        <family val="2"/>
      </rPr>
      <t>Propósito</t>
    </r>
  </si>
  <si>
    <r>
      <t>NIVEL:</t>
    </r>
    <r>
      <rPr>
        <sz val="11"/>
        <color rgb="FF000000"/>
        <rFont val="Arial Narrow"/>
        <family val="2"/>
      </rPr>
      <t xml:space="preserve"> </t>
    </r>
    <r>
      <rPr>
        <b/>
        <sz val="11"/>
        <color rgb="FF000000"/>
        <rFont val="Arial Narrow"/>
        <family val="2"/>
      </rPr>
      <t>Componente</t>
    </r>
  </si>
  <si>
    <r>
      <t>NIVEL:</t>
    </r>
    <r>
      <rPr>
        <sz val="11"/>
        <color rgb="FF000000"/>
        <rFont val="Arial Narrow"/>
        <family val="2"/>
      </rPr>
      <t xml:space="preserve"> </t>
    </r>
    <r>
      <rPr>
        <b/>
        <sz val="11"/>
        <color rgb="FF000000"/>
        <rFont val="Arial Narrow"/>
        <family val="2"/>
      </rPr>
      <t>Actividad</t>
    </r>
  </si>
  <si>
    <t>Unidad administrativa</t>
  </si>
  <si>
    <t>1 - Gobierno</t>
  </si>
  <si>
    <t>Alineación Institucional</t>
  </si>
  <si>
    <t>Objetivo Estratégico</t>
  </si>
  <si>
    <r>
      <t xml:space="preserve">                              </t>
    </r>
    <r>
      <rPr>
        <b/>
        <sz val="11"/>
        <color rgb="FF000000"/>
        <rFont val="Arial Narrow"/>
        <family val="2"/>
      </rPr>
      <t>Coordinación</t>
    </r>
  </si>
  <si>
    <t>44 - Instituto Nacional de Transparencia, Acceso a la Información y Protección de Datos Personales</t>
  </si>
  <si>
    <t>100 - Presidencia</t>
  </si>
  <si>
    <t>                              Presidencia</t>
  </si>
  <si>
    <t>Justificación:</t>
  </si>
  <si>
    <t>8 - Otros Servicios Generales</t>
  </si>
  <si>
    <t>10 - Transparencia, acceso a la información y protección de datos personales</t>
  </si>
  <si>
    <t>4 - Garantizar el acceso a la información y la protección de datos personales</t>
  </si>
  <si>
    <t>M001 - Actividades de apoyo administrativo</t>
  </si>
  <si>
    <t>210 - Administración</t>
  </si>
  <si>
    <t>210 - Dirección General de Administración</t>
  </si>
  <si>
    <t>Impulsar el desempeño organizacional y promover un modelo institucional de servicio público orientado a resultados con un enfoque de derechos humanos y perspectiva de género.</t>
  </si>
  <si>
    <t>Justificación de creación y eliminación de indicadores</t>
  </si>
  <si>
    <t>E004 - Desempeño organizacional y modelo institucional orientado a resultados con enfoque de derechos humanos y perspectiva de género.</t>
  </si>
  <si>
    <t>180 - Dirección General de Planeación y Desempeño Institucional</t>
  </si>
  <si>
    <t>                              Contraloría Interna</t>
  </si>
  <si>
    <t>O001 - Actividades de apoyo a la función pública y buen gobierno</t>
  </si>
  <si>
    <t>500 - Contraloría</t>
  </si>
  <si>
    <t>3 - Coordinación de la Política de Gobierno</t>
  </si>
  <si>
    <t>4 - Función Pública</t>
  </si>
  <si>
    <t>1 - Función pública y buen gobierno</t>
  </si>
  <si>
    <t xml:space="preserve">Promedio de eficiencia y calidad institucional </t>
  </si>
  <si>
    <t>Contribuir a impulsar el desempeño organizacional y promover un modelo institucional de servicio público orientado a resultados y con perspectiva de género, mediante una adecuada administración de los recursos humanos, financieros, materiales y servicios generales.Contribuir a impulsar el desempeño organizacional y promover un modelo institucional de servicio público orientado a resultados y con perspectiva de género, mediante una adecuada administración de los recursos humanos, financieros, materiales y servicios generales.</t>
  </si>
  <si>
    <t>X ̅=(X1*X2*X3*X4*X5)^(1/5)</t>
  </si>
  <si>
    <t>Promedio</t>
  </si>
  <si>
    <t>Estratégico-Eficacia-Anual</t>
  </si>
  <si>
    <t>Índice de calidad en servicios</t>
  </si>
  <si>
    <t>La DGA proporciona servicios de calidad.</t>
  </si>
  <si>
    <t>(0.33 (calificación promedio de los servicios otorgados por la DRF) + 0.33 (calificación promedio de los servicios otorgados por la DRMSG) + 0.33 (calificación promedio de los servicios otorgados por la DDHO))</t>
  </si>
  <si>
    <t>Promedio otorgado por  los usuarios de los servicios proporcionados por la DGA</t>
  </si>
  <si>
    <t>Servicios proporcionados satisfactoriamente</t>
  </si>
  <si>
    <t>(Suma de las calificaciones obtenidas en la encuesta de satisfacción/ Total de reactivos calificados en la encuesta de satisfacción)</t>
  </si>
  <si>
    <t>Estratégico-Eficacia-Semestral</t>
  </si>
  <si>
    <t>Porcentaje de requerimientos atendidos.</t>
  </si>
  <si>
    <t>Porcentaje de requerimientos presentados en tiempo.</t>
  </si>
  <si>
    <t>Prestación de servicios</t>
  </si>
  <si>
    <t>(Número de requerimientos de servicios atendidos  / Número total de requerimientos de servicios solicitados) x 100</t>
  </si>
  <si>
    <t>(Número de requerimientos de servicios presentados conforme a los plazos establecidos en los procesos/Número total de requerimientos de servicios solicitados) x 100</t>
  </si>
  <si>
    <t>Porcentaje</t>
  </si>
  <si>
    <t>Gestión-Eficacia-Trimestral</t>
  </si>
  <si>
    <t>Gestión-Eficiencia-Anual</t>
  </si>
  <si>
    <t>Gestión-Eficiencia-Semestral</t>
  </si>
  <si>
    <t>Gestión-Eficacia-Semestral</t>
  </si>
  <si>
    <t xml:space="preserve">No se modificó el número de indicadores. </t>
  </si>
  <si>
    <t>No aplica</t>
  </si>
  <si>
    <t>Índice</t>
  </si>
  <si>
    <t>Estratégico-Calidad-Anual</t>
  </si>
  <si>
    <t>Gestión-Eficacia-Anual</t>
  </si>
  <si>
    <t>Nombre del Indicador</t>
  </si>
  <si>
    <t>Contribuir a impulsar el desempeño organizacional y promover un modelo institucional de servicio público orientado a resultados y con perspectiva de género mediante una política institucional orientada al logro de objetivos estratégicos.</t>
  </si>
  <si>
    <t xml:space="preserve">Tasa de variación del cumplimiento de los indicadores institucionales </t>
  </si>
  <si>
    <t>El INAI cuenta con una política institucional orientada al logro de objetivos estratégicos.</t>
  </si>
  <si>
    <t>[(Cumplimiento en el año vigente - Cumplimiento en el año inmediato anterior) / Cumplimiento en el año anterior] * 100</t>
  </si>
  <si>
    <t>Tasa de variación</t>
  </si>
  <si>
    <t>Promedio de valoración del desempeño</t>
  </si>
  <si>
    <t>Suma de los resultados de las fichas de desempeño de las Unidades Administrativas / Total de fichas anuales de desempeño</t>
  </si>
  <si>
    <t>Porcentaje de avance de las recomendaciones implementadas</t>
  </si>
  <si>
    <t>(Número de acciones implementadas / Número de acciones programadas) * 100</t>
  </si>
  <si>
    <t>Porcentaje de MIR valoradas como aceptables</t>
  </si>
  <si>
    <t>(Número de MIR valoradas en rango de calidad "aceptable" / Total de MIR del Instituto) * 100</t>
  </si>
  <si>
    <t xml:space="preserve">Porcentaje de avance de las actividades de  gestión </t>
  </si>
  <si>
    <t>(Avance en la ejecución del programa de trabajo / Avance programado) * 100</t>
  </si>
  <si>
    <t xml:space="preserve">Valoración de las MIR de cada Unidad Administrativa </t>
  </si>
  <si>
    <t>Gestión de instrumentos de evaluación</t>
  </si>
  <si>
    <t>Porcentaje de recomendaciones integradas en acuerdos de mejora</t>
  </si>
  <si>
    <t>(Recomendaciones incorporadas en programas de trabajo de mejora de las Unidades Administrativas / Recomendaciones emitidas) * 100</t>
  </si>
  <si>
    <t xml:space="preserve">Porcentaje de personal sensibilizado </t>
  </si>
  <si>
    <t>(Número de personas sensibilizadas / Total de plantilla de personal) * 100</t>
  </si>
  <si>
    <t>Ejecución del programa de sensibilización al personal</t>
  </si>
  <si>
    <t>Implementación de mecanismo de mejora de desempeño institucional</t>
  </si>
  <si>
    <t>Sistema de Evaluación del Desempeño Institucional (SEDI) implementado</t>
  </si>
  <si>
    <t>Política institucional de derechos humanos, igualdad y género implementada</t>
  </si>
  <si>
    <t>Porcentaje de personal evaluado satisfactoriamente</t>
  </si>
  <si>
    <t>(Número de personas evaluadas satisfactoriamente / Total de personas sensibilizadas) * 100</t>
  </si>
  <si>
    <t>Gestión-Calidad-Semestral</t>
  </si>
  <si>
    <t>Porcentaje de materiales de conocimiento generados</t>
  </si>
  <si>
    <t>(Número de materiales de conocimiento generados / Número de materiales de conocimiento programados al año) * 100</t>
  </si>
  <si>
    <t>Generación de conocimento sobre los derechos humanos, igualdad y género</t>
  </si>
  <si>
    <t xml:space="preserve">Contribuir a impulsar el desempeño organizacional y promover un modelo institucional de servicio público orientado a resultados con un enfoque de derechos humanos y perspectiva de género a través del ejercicio con eficacia, eficiencia, economía, transparencia, legalidad y honradez de los recursos públicos  destinados a los programas y metas para los que fueron asignados, y con sujeción de los servidores públicos del Instituto Nacional de Transparencia, Acceso a la Información y Protección de Datos Personales (INAI) a los principios que  los rigen. </t>
  </si>
  <si>
    <t xml:space="preserve">Suma ponderada del cumplimiento de metas de los servicios entregados (componentes) de la Contraloría </t>
  </si>
  <si>
    <t xml:space="preserve">Los servidores públicos del INAI ejercen los recursos públicos con eficacia, eficiencia, economía, transparencia, legalidad y honradez, los aplican a los programas y metas para los que fueron asignados y actúan bajo los principios que rigen al servicio público. </t>
  </si>
  <si>
    <t>Suma ponderada de los componentes de la Contraloría Interna = (.20)Componente 1 + (.20)Componente 2 + (.20)Componente 3 + (.20)Componente 4 + (.20)Componente 5</t>
  </si>
  <si>
    <t>Porcentaje de recursos auditados por la Contraloría del INAI que se ejercieron con apego a los principios de eficacia, eficiencia, economía, transparencia y honradez, y que se aplicaron a los programas y metas para los que fueron asignados</t>
  </si>
  <si>
    <t>Programa de auditoría y revisiones implementado</t>
  </si>
  <si>
    <t>(Monto de recursos auditados por la Contraloría que se ejercieron con apego a los principios de eficacia, eficiencia, economía, transparencia y honradez, y que se aplicaron a los programas y metas para los que fueron asignados/monto de recursos auditados por la Contraloría asignados al INAI) x 100</t>
  </si>
  <si>
    <t>((Número de recomendaciones emitidas en la medición actual) -  (número de recomendaciones emitidas en la medición inmediata anterior)/(número de recomendaciones emitidas en la medición anterior))*100</t>
  </si>
  <si>
    <t>Tasa de variación del número de observaciones emitidas relacionadas con el ejercicio del presupuesto del INAI, respecto de las emitidas en el ejercicio fiscal inmediato anterior</t>
  </si>
  <si>
    <t>Porcentaje de procedimientos disciplinarios iniciados</t>
  </si>
  <si>
    <t xml:space="preserve">Responsabilidades administrativas determinadas de los servidores públicos </t>
  </si>
  <si>
    <t>(Número de procedimientos disciplinarios iniciados/ Número de investigaciones concluídas) * 100</t>
  </si>
  <si>
    <t>Porcentaje de procedimientos de contratación declarados nulos</t>
  </si>
  <si>
    <t xml:space="preserve">Procedimientos de contratación impugnados verificados </t>
  </si>
  <si>
    <t>(Procedimientos de contratación declarados nulos / Total de procedimientos de contratación impugnados)*100</t>
  </si>
  <si>
    <t>Porcentaje de observaciones preventivas en órganos colegiados emitidas respecto al periodo inmediato anterior</t>
  </si>
  <si>
    <t>Observaciones preventivas en órganos colegiados emitidas</t>
  </si>
  <si>
    <t>((Número promedio de recomendaciones emitidas en la medición actual) -  (número promedio de recomendaciones emitidas en la medición inmediata anterior)/(número promedio de recomendaciones emitidas en la medición anterior))*100</t>
  </si>
  <si>
    <t>Realización de auditorías.</t>
  </si>
  <si>
    <t>(avance real/avance programado) x 100</t>
  </si>
  <si>
    <t>Programación y realización de revisiones.</t>
  </si>
  <si>
    <t>Programación y realización de seguimientos de recomendaciones y acciones de mejora.</t>
  </si>
  <si>
    <t>Porcentaje de atención de quejas y denuncias presentadas por particulares</t>
  </si>
  <si>
    <t xml:space="preserve">Investigación de quejas y denuncias </t>
  </si>
  <si>
    <t>(número de quejas y denuncias concluídas/número de quejas y denuncias en trámite) x 100</t>
  </si>
  <si>
    <t>Instrucción de procedimientos disciplinarios</t>
  </si>
  <si>
    <t>(Número de procedimientos disciplinarios   resueltos/número de procedimientos disciplinarios iniciados) x 100</t>
  </si>
  <si>
    <t>Porcentaje de atención de procedimientos de sanción a proveedores, licitantes y contratistas</t>
  </si>
  <si>
    <t>Atención de procedimientos de sanción a proveedores, licitantes y contratistas</t>
  </si>
  <si>
    <t>(Número de procedimientos de sanción a proveedores, licitantes y contratistas resueltos/ número de procedimientos de sanción a proveedores, licitantes y contratistas en trámite) X 100</t>
  </si>
  <si>
    <t>Porcentaje de atención de inconformidades e intervenciones de oficio</t>
  </si>
  <si>
    <t xml:space="preserve">Atención de inconformidades e intervenciones de oficio </t>
  </si>
  <si>
    <t>(Número de inconformidades e intervenciones de oficio  resueltas/número de inconformidades e intervenciones de oficio  en trámite) x 100</t>
  </si>
  <si>
    <t>Participación en la sesiones de los órganos colegiados.</t>
  </si>
  <si>
    <t>(Número de participaciones/número de sesiones realizadas) x 100</t>
  </si>
  <si>
    <t>Porcentaje de avance del programa anual de auditorías</t>
  </si>
  <si>
    <t>Porcentaje de avance del programa anual de revisiones</t>
  </si>
  <si>
    <t>Porcentaje de avance en el programa anual de seguimientos</t>
  </si>
  <si>
    <t>Porcentaje de avance en la instrucción de procedimientos disciplinarios</t>
  </si>
  <si>
    <t>Porcentaje de participación en las sesiones de los órganos colegiados</t>
  </si>
  <si>
    <t>Con base en el numeral vigésimo primero de los Lineamientos del SEDI publicados el 10 de junio de 2014 (ACT-PUB-10-06-2015.04), el indicador "Promedio de servicios brindados con criterios de calidad” de nivel “Propósito” se eliminó  y se sustituyó por el indicador "Índice de calidad en servicios" con la finalidad de reflejar de mejor manera el quehacer de la Dirección General.</t>
  </si>
  <si>
    <t>Se determinó una meta mayor a la programada.</t>
  </si>
  <si>
    <t>PRESUPUESTO ORIGINAL</t>
  </si>
  <si>
    <t xml:space="preserve">Se modificó la meta para ser congruente con el nombre, método de cálculo y unidad de medida definidos. </t>
  </si>
  <si>
    <t>E002 - Promover el pleno ejercicio de los derechos de acceso a la información pública y de protección de datos personales.</t>
  </si>
  <si>
    <t>Promover el pleno ejercicio de los derechos de acceso a la información pública y de protección de datos personales, así como la transparencia y apertura de las instituciones públicas.</t>
  </si>
  <si>
    <t>                              Coordinación de Acceso a la Información</t>
  </si>
  <si>
    <t>Promedio de Acceso y conocimiento de los derechos de acceso a la información y protección de datos personales.</t>
  </si>
  <si>
    <t>Contribuir a promover el pleno ejercicio de los derechos de acceso a la información pública y de protección de datos personales, así como la transparencia y apertura de las instituciones públicas mediante el cumplimiento de las disposiciones establecidas en el marco normativo de transparencia y acceso a la información por parte de las autoridades laborales, sindicatos, personas físicas y morales.</t>
  </si>
  <si>
    <t>X ̅=(X1*X2*...X11)^(1/11)</t>
  </si>
  <si>
    <t>Gestión-Calidad-Trimestral</t>
  </si>
  <si>
    <t>Gestión-Calidad-Anual</t>
  </si>
  <si>
    <t>Revisar la carga de la información prescrita en el Título Quinto de la Ley General de Transparencia y Acceso a la Información Pública por parte de los sujetos obligados correspondientes en la Plataforma Nacional de Transparencia.</t>
  </si>
  <si>
    <t>Porcentaje de avance del Proyecto</t>
  </si>
  <si>
    <t>A1+A2+A3+An 
donde:
An= (Porcentaje de avance de la actividad n al trimestre) * (Porcentaje de contribución de la actividad al logro de la meta anual)/100</t>
  </si>
  <si>
    <t xml:space="preserve">Porcentaje de presupuesto ejercido </t>
  </si>
  <si>
    <t>(Presupuesto ejercido/Monto aprobado)* 100</t>
  </si>
  <si>
    <t>420 - Dirección General de Investigación y Verificación</t>
  </si>
  <si>
    <t>Garantizar el óptimo cumplimiento de los derechos de acceso a la información pública y la protección de datos personales.</t>
  </si>
  <si>
    <t>Promedio de cumplimiento</t>
  </si>
  <si>
    <t>Contribuir a garantizar el óptimo cumplimiento de los derechos de acceso a la información pública y la protección de datos personales a través de procedimientos de investigación y verificación.</t>
  </si>
  <si>
    <t>X ̅=(X1*X2*X3*X4*X5*X6)^(1/6)</t>
  </si>
  <si>
    <t>Porcentaje de procedimientos de investigación iniciados que concluyen en verificación.</t>
  </si>
  <si>
    <t>Los titulares de los datos personales cuentan con procedimientos de investigación y verificación para el ejercicio de su derecho de protección de datos personales.</t>
  </si>
  <si>
    <t>(Número de procedimientos de verificaciones / Número de procedimientos de investigaciones) * 100</t>
  </si>
  <si>
    <t>Porcentaje de procedimientos de verificación concluidos que se envían a la Dirección General de Protección de Derechos y Sanción (DGPDS).</t>
  </si>
  <si>
    <t>(Número de procedimientos de verificación enviados a la DGPDS / número procedimientos de verificación concluidos) * 100</t>
  </si>
  <si>
    <t>Porcentaje de procedimientos de investigación iniciados, por sector privado.</t>
  </si>
  <si>
    <t>Procedimientos de investigación iniciados en sector privado.</t>
  </si>
  <si>
    <t>(Número de investigaciones iniciadas a instituciones de sector privado / número procedimientos de investigación iniciados) * 100</t>
  </si>
  <si>
    <t>Porcentaje de procedimiento de verificación que se concluyen en 100 días hábiles o menos.</t>
  </si>
  <si>
    <t>Procedimientos de verificación concluidos</t>
  </si>
  <si>
    <t>(Número de verificaciones concluidas en 100 días hábiles o menos / Total de verificaciones concluidas) * 100</t>
  </si>
  <si>
    <t>Porcentaje de denuncias admitidas.</t>
  </si>
  <si>
    <t xml:space="preserve"> Admisión de denuncias</t>
  </si>
  <si>
    <t>(Número de denuncias admitidas / Número de denuncias recibidas) * 100</t>
  </si>
  <si>
    <t>Porcentaje de investigaciones concluidas.</t>
  </si>
  <si>
    <t>Conclusión de investigaciones</t>
  </si>
  <si>
    <t>(Número de investigaciones concluidas / Número de investigaciones iniciadas) * 100</t>
  </si>
  <si>
    <t>Porcentaje de mejoras y/o soporte realizados</t>
  </si>
  <si>
    <t>Realización de mejoras y/o soporte al sistema  IFAI-Prodatos</t>
  </si>
  <si>
    <t>(Número de mejoras y/o soporte realizados / Número de mejoras y/o soporte programados) * 100</t>
  </si>
  <si>
    <t xml:space="preserve">Porcentaje de avance del Proyecto </t>
  </si>
  <si>
    <t>Realización del Proyecto Especial Digitalización de expedientes de investigación y verificación para uso interno de la Dirección General de Investigación y Verificación.</t>
  </si>
  <si>
    <t>Ejercicio del presupuesto del Proyecto Especial Digitalización de expedientes de investigación y verificación para uso interno de la Dirección General de Investigación y Verificación.</t>
  </si>
  <si>
    <t>Se estima que el proyecto se inicie en el segundo semestre de 2016, ya que el procedimiento de adquisición de los servicios realizará en conjunto con la Dirección General de Gestión de la Información y Estudios.</t>
  </si>
  <si>
    <t xml:space="preserve">La meta anual programada del indicador se modificó de .8 a 80% de acuerdo a su método de cálculo. </t>
  </si>
  <si>
    <t>Con base en el numeral vigésimo primero de los Lineamientos del SEDI publicados el 10 de junio de 2014 (ACT-PUB-10-06-2015.04), el indicador "Porcentaje de mejoras y/o soporte realizados" de nivel “Componente” se incluyó en la MIR con el objetivo de reflejar de mejor manera el quehacer de la Dirección General.</t>
  </si>
  <si>
    <t>Con base en el numeral vigésimo primero de los Lineamientos del SEDI publicados el 10 de junio de 2014 (ACT-PUB-10-06-2015.04), el indicador "Porcentaje de presupuesto ejercido" de nivel "Actividad" se incluyó en la MIR con el objetivo de reflejar de mejor manera el quehacer de la Dirección General.</t>
  </si>
  <si>
    <t>Se determinó una meta menor a la programada.</t>
  </si>
  <si>
    <t>E001 - Garantizar el óptimo cumplimiento de los derechos de acceso a la información pública y la protección de datos personales.</t>
  </si>
  <si>
    <t>220 - Dirección General de Asuntos Internacionales</t>
  </si>
  <si>
    <t>                              Coordinación Ejecutiva</t>
  </si>
  <si>
    <t xml:space="preserve">Promedio de acceso y conocimiento de los derechos de acceso a la información y protección de datos personales. </t>
  </si>
  <si>
    <t>Contribuir a impulsar una política internacional para la efectiva implementación y garantía de los derechos de acceso a la información y de  protección de datos personales en beneficio del INAI y del país, mediante la ejecución de una vinculación y cooperación internacional.</t>
  </si>
  <si>
    <t>Estratégico - Eficacia - Anual</t>
  </si>
  <si>
    <t>Unidades Administrativas del INAI beneficiadas directamente de las acciones internacionales.</t>
  </si>
  <si>
    <t>Las acciones internacionales coordinadas por la DGAI procuran el intercambio de conocimiento para el INAI, en el ámbito de su competencia.</t>
  </si>
  <si>
    <t>Número de unidades administrativas</t>
  </si>
  <si>
    <t>Estratégico - Eficacia - Semestral</t>
  </si>
  <si>
    <t>Prorcentaje de los informes de comisión internacional que contienen un valor agregado de información que propicia el aprendizaje institucional.</t>
  </si>
  <si>
    <t>Vinculación internacional establecida.</t>
  </si>
  <si>
    <t>[Informes de comisión con valor agregado (X) / total de informes de comisión (11)]*100</t>
  </si>
  <si>
    <t>Estratégico - Eficacia - Trimestral</t>
  </si>
  <si>
    <t>Coordinaciones del INAI que participan en el intercambio de la experiencia institucional.</t>
  </si>
  <si>
    <t>Promoción Internacional establecida.</t>
  </si>
  <si>
    <t xml:space="preserve">Sumatoria acumulada anual de las Coordinaciones que participan en las actividades de promoción institucional. </t>
  </si>
  <si>
    <t>Número de coordinaciones</t>
  </si>
  <si>
    <t>Porcentaje de participación en las actividades de las redes de las que el INAI forma parte.</t>
  </si>
  <si>
    <t>Participar en las actividades de las redes internacionales de las que forma parte el INAI para el fortalecimiento de sus vínculos.</t>
  </si>
  <si>
    <t>[Número de actividades realizadas (X) / Número de actividades programadas (10)]*100</t>
  </si>
  <si>
    <t>Gestión - Eficacia - Semestral</t>
  </si>
  <si>
    <t>Porcentaje de las comisiones internacionales realizadas.</t>
  </si>
  <si>
    <t>Coordinación de comisiones internacionales.</t>
  </si>
  <si>
    <t>[Número de comisiones realizadas (X) / Número de comisiones programadas (11)]*100</t>
  </si>
  <si>
    <t>Gestión - Eficacia - Trimestral</t>
  </si>
  <si>
    <t>Porcentaje de los eventos institucionales con componente internacional realizados.</t>
  </si>
  <si>
    <t>Coordinación de eventos con componente internacional.</t>
  </si>
  <si>
    <t>[Número de eventos realizados (X) / Número de eventos programados (3)]*100</t>
  </si>
  <si>
    <t xml:space="preserve">Porcentaje de solicitudes de visitas técnicas recibidas. </t>
  </si>
  <si>
    <t>Atención a la visitas técnicas.</t>
  </si>
  <si>
    <t>[Número de visitas técnicas atendidas (X) / Número de visitas técnicas solicitadas estimadas al semestre (3)]*100</t>
  </si>
  <si>
    <t>Porcentaje de las consultas recibidas por terceros sobre el quehacer institucional.</t>
  </si>
  <si>
    <t>Atención a las consultas relacionadas con el quehacer institucional.</t>
  </si>
  <si>
    <t>[Número de consultas respondidas (X) / Número de consultas recibidas estimadas (4) al trimestre]*100</t>
  </si>
  <si>
    <t>Se modificó la meta para ser congruente con el nombre, método de cálculo y unidad de medida definidos.</t>
  </si>
  <si>
    <t>Justificación de creación, modificación y eliminación de indicadores</t>
  </si>
  <si>
    <t>Con base en el numeral vigésimo primero de los Lineamientos del SEDI publicados el 10 de junio de 2014 (ACT-PUB-10-06-2015.04), el indicador "Unidades Administrativas del INAI que participan en el intercambio de la experiencia institucional" de nivel “Componente” se sustituyó por el indicador "Coordinaciones del INAI que participan en el intercambio de la experiencia institucional", con la finalidad de reflejar de mejor manera el quehacer de la Dirección General.</t>
  </si>
  <si>
    <t>Con base en el numeral vigésimo primero de los Lineamientos del SEDI publicados el 10 de junio de 2014 (ACT-PUB-10-06-2015.04), el indicador "Proporción de las comisiones internacionales realizadas" de nivel “Actividad” se sustituyó por el indicador "Porcentaje de las comisiones internacionales realizadas.", con la finalidad de reflejar de mejor manera el quehacer de la Dirección General.</t>
  </si>
  <si>
    <t>Con base en el numeral vigésimo primero de los Lineamientos del SEDI publicados el 10 de junio de 2014 (ACT-PUB-10-06-2015.04), el indicador "Proporción de los eventos institucionales con componente internacional" de nivel “Actividad” se sustituyó por el indicador "Porcentaje de los eventos institucionales con componente internacional realizados", con la finalidad de reflejar de mejor manera el quehacer de la Dirección General.</t>
  </si>
  <si>
    <t>Con base en el numeral vigésimo primero de los Lineamientos del SEDI publicados el 10 de junio de 2014 (ACT-PUB-10-06-2015.04), el indicador "Proporción de solicitudes de visitas técnicas recibidas” se sustituyó por el indicador "Porcentaje de solicitudes de visitas técnicas recibidas", con la finalidad de reflejar de mejor manera el quehacer de la Dirección General.</t>
  </si>
  <si>
    <t>Con base en el numeral vigésimo primero de los Lineamientos del SEDI publicados el 10 de junio de 2014 (ACT-PUB-10-06-2015.04), el indicador "Proporción de las consultas recibidas por terceros sobre el quehacer institucional" de nivel “Actividad” se sustituyó por el indicador "Porcentaje de las consultas recibidas por terceros sobre el quehacer institucional", con la finalidad de reflejar de mejor manera el quehacer de la Dirección General.</t>
  </si>
  <si>
    <t>Proporción de mecanismos de cooperación sugeridos por la DGAI a la Comisión Permanente de Asuntos Internacionales</t>
  </si>
  <si>
    <t>Con base en el numeral vigésimo primero de los Lineamientos del SEDI publicados el 10 de junio de 2014 (ACT-PUB-10-06-2015.04), el indicador "Proporción de mecanismos de cooperación sugeridos por la DGAI a la Comisión Permanente de Asuntos Internacionales" de nivel “Actividad” se eliminó; sin embargo, los indicadores reportados reflejan el quehacer de la Dirección General.</t>
  </si>
  <si>
    <t>350 - Dirección General de Enlace con Organismos Electorales y Partidos Políticos</t>
  </si>
  <si>
    <t>Sujetos obligados correspondientes adheridos al Portal de Obligaciones de Transparencia</t>
  </si>
  <si>
    <t>Los sujetos obligados cumplen con las disposiciones establecidas en el marco normativo de transparencia y acceso a la información</t>
  </si>
  <si>
    <t>((Número de sujetos obligados correspondientes adheridos al Portal de Obligaciones de Transparencia)/(Número total de sujetos obligados correspondientes)) * 100</t>
  </si>
  <si>
    <t>Sujetos obligados correspondientes adheridos a la plataforma Infomex 3.0</t>
  </si>
  <si>
    <t>((Número de sujetos obligados correspondientes adheridos a Infomex 3.0) / (Número total de los sujetos obligados correspondientes)) *100</t>
  </si>
  <si>
    <t>Sujetos obligados correspondientes que han cumplido con la homologación de sus estructuras organizativas para el cumplimiento de la Ley General de Transparencia</t>
  </si>
  <si>
    <t>(Número de sujetos obligados correspondientes que cuentan con Unidad de Transparencia y Comité de Transparencia) / (Número total de sujetos obligados correspondientes) *100</t>
  </si>
  <si>
    <t>Índice de seguimiento para el cumplimiento en materia de obligaciones de transparencia, acceso a la información, políticas de acceso, transparencia proactiva y gobierno abierto.</t>
  </si>
  <si>
    <t>Programa de seguimiento a los sujetos obligados correspondientes realizado</t>
  </si>
  <si>
    <t>Índice de acompañamiento para el cumplimiento en materia de obligaciones de transparencia, acceso a la información, protección de datos personales, gestión documental, políticas de acceso, transparencia proactiva y gobierno abierto.</t>
  </si>
  <si>
    <t>Programa de acompañamiento permanente a los sujetos obligados correspondientes otorgado</t>
  </si>
  <si>
    <t>[((Número de actividades de acompañamiento realizadas a los sujetos obligados correspondientes / Número de actividades de acompañamiento solicitadas por los sujetos obligados correspondientes) x 0.5) + ((Número de asistencia especializada realizada a los sujetos obligados correspondientes / Número de asistencia especializada solicitada por los sujetos obligados correspondientes) x 0.5)]</t>
  </si>
  <si>
    <t>Porcentaje de programas de trabajo específicos promovidos para su implementación</t>
  </si>
  <si>
    <t>Promoción de programas de trabajo específicos</t>
  </si>
  <si>
    <t>((Registro de programas de trabajo promovidos en los sujetos obligados correspondientes / Número total de sujetos obligados correspondientes)) * 100</t>
  </si>
  <si>
    <t xml:space="preserve">Porcentaje de convenios generales y específicos firmados
</t>
  </si>
  <si>
    <t>Promoción de firma de convenios de colaboración</t>
  </si>
  <si>
    <t>((Número de convenios firmados entre los sujetos obligados correspondientes  y el INAI) / (Número total de sujetos obligados correspondientes )) *100</t>
  </si>
  <si>
    <t>Porcentaje de ejecución de actividades de acercamiento con actores clave</t>
  </si>
  <si>
    <t xml:space="preserve">((Número de acercamientos con actores clave realizados) / (Número de acercamientos con actores clave programados)) * 100 </t>
  </si>
  <si>
    <t>Porcentaje de asistencia técnica otorgada a los sujetos obligados correspondientes</t>
  </si>
  <si>
    <t xml:space="preserve">Asistencia técnica continua </t>
  </si>
  <si>
    <t>((Número de asistencias técnicas otorgadas a los sujetos obligados correspondientes) / (Número de solicitudes de asistencias técnicas recibidas de los sujetos obligados correspondientes)) * 100</t>
  </si>
  <si>
    <t>Porcentaje de asistencia de los Comités y Unidades de Transparencia a eventos que promueven políticas orientadas a la transparencia organizacional</t>
  </si>
  <si>
    <t>Promoción de la cultura organizacional orientada al valor de la transparencia</t>
  </si>
  <si>
    <t>((Número de Unidades de Transparencia que asisten + Número de Comités de Transparencia que asisten) / (Número de Unidades de Transparencia + Número de Comités de Transparencia)) * 100</t>
  </si>
  <si>
    <t>Porcentaje de sujetos obligados que cumplen con sus programas específicos de trabajo en transparencia, acceso a la información, políticas de acceso, transparencia proactiva y gobierno abierto</t>
  </si>
  <si>
    <t>Verificación del cumplimiento de los sujetos obligados correspondientes a los programas de transparencia, acceso a la información, políticas de acceso, transparencia proactiva y gobierno abierto</t>
  </si>
  <si>
    <t>(Número de sujetos obligados que cumplen con programas específicos de trabajo) / (Total de sujetos obligados que solicitaron programas específicos de trabajo) * 100</t>
  </si>
  <si>
    <t>Porcentaje de sujetos obligados correspondientes revisados que subieron la información de sus obligaciones que derivan del Título Quinto de la LGTAIP en la Plataforma Nacional de Transparencia en tiempo y forma</t>
  </si>
  <si>
    <t>(x / X) * 100</t>
  </si>
  <si>
    <t xml:space="preserve">El impulso de la firma del Acuerdo Nacional por la Transparencia promovida por el INAI entre los Partidos Políticos, detonó una serie de acercamientos clave por parte de la DGEOEPP para sumar a actores que inciden en la agenda de los sujetos obligados en comento.
Son los casos del Dr. Agustí Basave y de la Mtra. Beatriz Mojica, ambos representantes de la dirigencia nacional del PRD. 
Del Senador Dr. Carlos Alberto Puente Salas, Vocero Nacional del PVEM, y del C. Alerto Anaya Integrante de la Comisión Coordinadora Nacional del PT. 
Éste último se menciona como un hecho realizado pero no se toma en cuenta en el % de avance reportado en este 1er. trimestre, debido a que la programación de la firma del Acuerdo Nacional por la Transparencia con el PT se realizará hacia el 2º trimestre.
</t>
  </si>
  <si>
    <t>No se llevaron a cabo ajustes a las metas.</t>
  </si>
  <si>
    <t>Con base en el numeral vigésimo primero de los Lineamientos del SEDI publicados el 10 de junio de 2014 (ACT-PUB-10-06-2015.04), el indicador “Porcentaje de organismos electorales y de partidos políticos adheridos al Portal de Obligaciones de Transparencia” de nivel “Propósito” se eliminó y se sustituyó por el indicador "Sujetos obligados correspondientes adheridos al Portal de Obligaciones de Transparencia" con la finalidad de reflejar de mejor manera el quehacer de la Dirección General.</t>
  </si>
  <si>
    <t>Con base en el numeral vigésimo primero de los Lineamientos del SEDI publicados el 10 de junio de 2014 (ACT-PUB-10-06-2015.04), el indicador “Porcentaje de organismos electorales y de partidos políticos adheridos a la plataforma Infomex 3.0” de nivel “Propósito” se eliminó y se sustituyó por el indicador "Sujetos obligados correspondientes adheridos a la plataforma Infomex 3.0" con la finalidad de reflejar de mejor manera el quehacer de la Dirección General.</t>
  </si>
  <si>
    <t>Con base en el numeral vigésimo primero de los Lineamientos del SEDI publicados el 10 de junio de 2014 (ACT-PUB-10-06-2015.04), el indicador Porcentaje de organismos electorales y de partidos políticos que han cumplido con la homologación de sus estructuras organizativas para el cumplimiento de la Ley General de Transparencia” de nivel “Propósito” se eliminó y se sustituyó por el indicador Sujetos obligados correspondientes que han cumplido con la homologación de sus estructuras organizativas para el cumplimiento de la Ley General de Transparencia" con la finalidad de reflejar de mejor manera el quehacer de la Dirección General.</t>
  </si>
  <si>
    <t>Con base en el numeral vigésimo primero de los Lineamientos del SEDI publicados el 10 de junio de 2014 (ACT-PUB-10-06-2015.04), el indicador “Índice de seguimiento para el cumplimiento en materia de obligaciones de transparencia, acceso a la información, políticas de acceso, transparencia proactiva y gobierno abierto.” de nivel “Componente” se incluyó en la MIR con el objetivo de reflejar de mejor manera el quehacer de la Dirección General.</t>
  </si>
  <si>
    <t>Índice de acompañamiento para el cumplimiento en materia de obligaciones de transparencia, acceso a la información, protección de datos personales, gestión documental, políticas de acceso, transparencia proactiva y gobierno abierto</t>
  </si>
  <si>
    <t>Con base en el numeral vigésimo primero de los Lineamientos del SEDI publicados el 10 de junio de 2014 (ACT-PUB-10-06-2015.04), el indicador “Acompañamiento y asistencia permanentes otorgadas” de nivel “Componente” se eliminó y se sustituyó por el indicador "Índice de acompañamiento para el cumplimiento en materia de obligaciones de transparencia, acceso a la información, protección de datos personales, gestión documental, políticas de acceso, transparencia proactiva y gobierno abierto" con la finalidad de reflejar de mejor manera el quehacer de la Dirección General.</t>
  </si>
  <si>
    <t>Desarrollo de programas de buenas prácticas promovidas</t>
  </si>
  <si>
    <t>Con base en el numeral vigésimo primero de los Lineamientos del SEDI publicados el 10 de junio de 2014 (ACT-PUB-10-06-2015.04), el indicador “Desarrollo de programas de buenas prácticas promovidas” de nivel “Componente” se eliminó; sin embargo, los indicadores reportados reflejan el quehacer de la Dirección General.</t>
  </si>
  <si>
    <t>Con base en el numeral vigésimo primero de los Lineamientos del SEDI publicados el 10 de junio de 2014 (ACT-PUB-10-06-2015.04), el indicador “Porcentaje de sujetos obligados que cumplen con sus programas específicos de trabajo en transparencia, acceso a la información, políticas de acceso, transparencia proactiva y gobierno abierto” de nivel “Actividad” se incluyó en la MIR con el objetivo de reflejar de mejor manera el quehacer de la Dirección General.</t>
  </si>
  <si>
    <t>Con base en el numeral vigésimo primero de los Lineamientos del SEDI publicados el 10 de junio de 2014 (ACT-PUB-10-06-2015.04), el indicador “Porcentaje de sujetos obligados correspondientes revisados que subieron la información de sus obligaciones que derivan del Título Quinto de la LGTAIP en la Plataforma Nacional de Transparencia en tiempo y forma” de nivel “Actividad” se incluyó en la MIR con el objetivo de reflejar de mejor manera el quehacer de la Dirección General.</t>
  </si>
  <si>
    <t>Porcentaje de elaboración de diagnósticos sobre las capacidades institucionales de los organismos electorales y los partidos político</t>
  </si>
  <si>
    <t>Con base en el numeral vigésimo primero de los Lineamientos del SEDI publicados el 10 de junio de 2014 (ACT-PUB-10-06-2015.04), el indicador “Porcentaje de elaboración de diagnósticos sobre las capacidades institucionales de los organismos electorales y los partidos político” de nivel “Actividad” se eliminó; sin embargo, los indicadores reportados reflejan el quehacer de la Dirección General.</t>
  </si>
  <si>
    <t>Gestión-Eficiencia-Trimestral</t>
  </si>
  <si>
    <t>X ̅=(X1*X2*X3*X4)^(1/4)</t>
  </si>
  <si>
    <t>Con base en el numeral vigésimo primero de los Lineamientos del SEDI publicados el 10 de junio de 2014 (ACT-PUB-10-06-2015.04), el indicador “Porcentaje de avance del Proyecto” de nivel “Actividad” se incluyó en la MIR con el objetivo de reflejar de mejor manera el quehacer de la Dirección General.</t>
  </si>
  <si>
    <t>Coordinación de Protección de Datos Personales</t>
  </si>
  <si>
    <t>Con base en el numeral vigésimo primero de los Lineamientos del SEDI publicados el 10 de junio de 2014 (ACT-PUB-10-06-2015.04), el indicador "Porcentaje de seguimiento a  procedimientos administrativos disciplinarios, cuando se trate de presuntos infractores de sujetos obligados que no cuenten con la calidad de servidor público " de nivel “Propósito” se eliminó; sin embargo, los indicadores reportados reflejan el quehacer de la Dirección General.</t>
  </si>
  <si>
    <t xml:space="preserve">Porcentaje de seguimiento a  procedimientos administrativos disciplinarios, cuando se trate de presuntos infractores de sujetos obligados que no cuenten con la calidad de servidor público </t>
  </si>
  <si>
    <t>Con base en el numeral vigésimo primero de los Lineamientos del SEDI publicados el 10 de junio de 2014 (ACT-PUB-10-06-2015.04), el indicador "Porcentaje de seguimiento a las denuncias por presuntas infracciones de los sujetos obligados por el incumplimiento de las obligaciones establecidas en la Ley General y en la Ley Federal en la materia, remitidas ante los órganos internos de control y contralorías internas" de nivel "Actividad" se eliminó; sin embargo, los indicadores reportados reflejan el quehacer de la Dirección General.</t>
  </si>
  <si>
    <t>Porcentaje de seguimiento a las denuncias por presuntas infracciones de los sujetos obligados por el incumplimiento de las obligaciones establecidas en la Ley General y en la Ley Federal en la materia, remitidas ante los órganos internos de control y contralorías internas</t>
  </si>
  <si>
    <t>Con base en el numeral vigésimo primero de los Lineamientos del SEDI publicados el 10 de junio de 2014 (ACT-PUB-10-06-2015.04), el indicador "Porcentaje de seguimiento a las vistas ordenadas por el Pleno del Instituto a los órganos internos de control en los sujetos obligado"  de nivel "Actividad" se incluyó en la MIR con el objetivo de reflejar de mejor manera el quehacer de la Dirección General.</t>
  </si>
  <si>
    <t>Porcentaje de seguimiento a las vistas ordenadas por el Pleno del Instituto a los órganos internos de control en los sujetos obligados</t>
  </si>
  <si>
    <t>Con base en el numeral vigésimo primero de los Lineamientos del SEDI publicados el 10 de junio de 2014 (ACT-PUB-10-06-2015.04), el indicador "Porcentaje de seguimiento de las vistas notificadas a los órganos internos de control o contralorías internas" de nivel "Actividad" se eliminó; sin embargo, los indicadores reportados reflejan el quehacer de la Dirección General.</t>
  </si>
  <si>
    <t>Porcentaje de seguimiento de las vistas notificadas a los órganos internos de control o contralorías internas</t>
  </si>
  <si>
    <t>Con base en el numeral vigésimo primero de los Lineamientos del SEDI publicados el 10 de junio de 2014 (ACT-PUB-10-06-2015.04), el indicador "Índice de cumplimiento de resoluciones"  de nivel "Actividad" se incluyó en la MIR con el objetivo de reflejar de mejor manera el quehacer de la Dirección General.</t>
  </si>
  <si>
    <t>Índice de cumplimiento de resoluciones</t>
  </si>
  <si>
    <t xml:space="preserve">Se redujo la meta anual. </t>
  </si>
  <si>
    <t>Porcentaje de verificación del cumplimiento a resoluciones de recursos de revisión</t>
  </si>
  <si>
    <t xml:space="preserve">Se incrementó la meta anual. </t>
  </si>
  <si>
    <t xml:space="preserve">Porcentaje de cumplimiento de resoluciones </t>
  </si>
  <si>
    <t>Gestión-Ascendente-Semestral</t>
  </si>
  <si>
    <t>(Actualizaciones efectuadas a la base de datos de las denuncias de hechos por persistir el incumplimiento de las resoluciones emitidas por el Pleno del Instituto / Actualizaciones programadas a la base de datos de las denuncias de hechos por persistir el incumplimiento de las resoluciones emitidas por el Pleno del Instituto * 100</t>
  </si>
  <si>
    <t xml:space="preserve">Seguimiento a las denuncias de hechos por persistir el incumplimiento de las resoluciones emitidas por el Pleno del Instituto.
</t>
  </si>
  <si>
    <t>Porcentaje de seguimiento a las denuncias de hechos por persistir el incumplimiento de las resoluciones emitidas por el Pleno del Instituto.</t>
  </si>
  <si>
    <t>((Cortes mensuales efectuados a la base de datos de vistas ordenadas por el Pleno del Instituto a los órganos internos de control en los sujetos obligados + Reporte semestral rendido al Director General respecto del seguimiento a las vistas) / (Cortes mensuales programados a la base de datos de vistas ordenadas por el Pleno del Instituto a los órganos internos de control en los sujetos obligados + Reporte semestral programado a rendir al Director General respecto del seguimiento a las vistas)) * 100</t>
  </si>
  <si>
    <t>Seguimiento a las vistas ordenadas por el Pleno del Instituto a los órganos internos de control en los sujetos obligados.</t>
  </si>
  <si>
    <t>Porcentaje de seguimiento a las vistas ordenadas por el Pleno del Instituto a los órganos internos de control en los sujetos obligados.</t>
  </si>
  <si>
    <t>(Número de resoluciones cumplidas/Número de resoluciones con instrucción con vencimiento en el período)*100</t>
  </si>
  <si>
    <t>Verificación del cumplimiento a las resoluciones de los recursos de revisión</t>
  </si>
  <si>
    <t>&lt;99.2</t>
  </si>
  <si>
    <t>Gestión-Descendente-Semestral</t>
  </si>
  <si>
    <t>(Denuncias presentadas por incumplimiento/Resoluciones con instrucción con vencimiento en el período)*100</t>
  </si>
  <si>
    <t>Mecanismo de seguimiento a resoluciones ejecutado</t>
  </si>
  <si>
    <t xml:space="preserve">Porcentaje de efectividad del seguimiento a resoluciones </t>
  </si>
  <si>
    <t>&gt;0.8%</t>
  </si>
  <si>
    <t>Estratégico-Ascendente-Anual</t>
  </si>
  <si>
    <t xml:space="preserve">
(Número de resoluciones con instrucción cumplidas con vencimiento en el ejercicio/Número de resoluciones notificadas con vencimiento durante el ejercicio)*100
</t>
  </si>
  <si>
    <t xml:space="preserve">Los sujetos obligados cumplen con las resoluciones del Pleno del Instituto.
</t>
  </si>
  <si>
    <t>Porcentaje de cumplimiento de resoluciones</t>
  </si>
  <si>
    <t>Contribuir a garantizar el  
el óptimo cumplimiento de los derechos de acceso a la información y de protección de los datos personales en posesión de los sujetos obligados, mediante la  coordinación e instrumentación de mecanismos de verificación, vigilancia y seguimiento de las resoluciones emitidas por el Pleno del Instituto, así como para el seguimiento y, en algunos supuestos, la investigación y determinación del  incumplimiento de las obligaciones establecidas en la Ley General y Ley Federal en la materia.</t>
  </si>
  <si>
    <t>720 - Dirección General de Cumplimientos y Responsabilidades</t>
  </si>
  <si>
    <t>Coordinación Técnica del Pleno</t>
  </si>
  <si>
    <t>710 - Dirección General de Atención al Pleno</t>
  </si>
  <si>
    <t>Coordinación Técnico del Pleno</t>
  </si>
  <si>
    <t>Promedio de Cumplimiento</t>
  </si>
  <si>
    <t>Contribuir a garantizar el óptimo cumplimiento de los derechos de los recurrentes al acceso a la información pública y a la protección de datos personales, mediante las herramientas necesarias para dar seguimiento puntual a las resoluciones del Pleno.</t>
  </si>
  <si>
    <t>Número e incidencias en el cumplimiento de los indicadores de los Componentes de la DGAP</t>
  </si>
  <si>
    <t xml:space="preserve">El Pleno cuenta con las herramientas necesarias para dar un seguimiento puntal a sus resoluciones en tiempo y forma. La gestión y seguimiento de los asuntos competencia del Pleno del Instituto se realiza de un modo adecuado </t>
  </si>
  <si>
    <t>Promedio de los resultados finales de los i componentes</t>
  </si>
  <si>
    <t>Número de incidencias, acciones realizadas fuera del tiempo meta</t>
  </si>
  <si>
    <t>Los medios de impugnación son turnados, las resoluciones, recomendaciones y acuerdos son firmados y notificados optimizando los tiempos de cada acción</t>
  </si>
  <si>
    <t>{(medios de impugnación interpuestos - carpetas soporte) / Medios de impugnación interpuestos} + {Resoluciones pendientes de firma desde hace más de 30 días / resoluciones pendientes de firma} + {Notificaciones pendientes desde hace más de un día / Notificaciones pendientes}</t>
  </si>
  <si>
    <t>Requerimientos no atendidos o atendidos fuera de tiempo</t>
  </si>
  <si>
    <t>Requerimientos ponencias atendidos</t>
  </si>
  <si>
    <t>(Requerimientos no atendidos + Requerimientos atendidos fuera de tiempo) / Requerimientos</t>
  </si>
  <si>
    <t>Audios, versiones estenográficas y resoluciones del Pleno no difundidas al público en general</t>
  </si>
  <si>
    <t>Versiones públicas de resoluciones publicadas</t>
  </si>
  <si>
    <t>Indicador 3.1 + indicador 3.2.</t>
  </si>
  <si>
    <t>Incumplimiento en las funciones de atención al Pleno</t>
  </si>
  <si>
    <t>Asuntos del Pleno atendidos</t>
  </si>
  <si>
    <t>Proyectos de acuerdo entregados en más de 48 horas más versiones finales de actas de las sesiones del Pleno no elaboradas</t>
  </si>
  <si>
    <t>Incidencias</t>
  </si>
  <si>
    <t>Reportes de medios de impugnación entregados fuera de tiempo</t>
  </si>
  <si>
    <t>Información de los recursos de revisión resueltos por el Pleno actualizada y reportada</t>
  </si>
  <si>
    <t>1 - [{Suma(Día de entrega de reportes - día de la sesión)}/sesiones del Pleno]</t>
  </si>
  <si>
    <t>Medios de impugnación no turnados o sin soporte</t>
  </si>
  <si>
    <t xml:space="preserve">Turnar a las ponencias los medios de impugnación presentados ante el Instituto. En el entendido que estos incluyen aquellos que hayan sido atraídos por el Instituto y los de segunda instancia. </t>
  </si>
  <si>
    <t>(medios de impugnación interpuestos - carpetas soporte) / Medios de impugnación interpuestos</t>
  </si>
  <si>
    <t>Resoluciones pendientes de firma</t>
  </si>
  <si>
    <t>Recabar las firmas de los Comisionados en las resoluciones, recomendaciones y acuerdos que emita el Pleno del Instituto</t>
  </si>
  <si>
    <t>Resoluciones pendientes de firma desde hace más de 30 días / resoluciones pendientes de firma</t>
  </si>
  <si>
    <t>Notificaciones pendientes</t>
  </si>
  <si>
    <t>Notificar las resoluciones, recomendaciones y acuerdos que emita el Pleno del Instituto</t>
  </si>
  <si>
    <t>Notificaciones pendientes desde hace más de un día / Notificaciones pendientes</t>
  </si>
  <si>
    <t>Requerimientos atendidos fuera de tiempo</t>
  </si>
  <si>
    <t xml:space="preserve"> Elaboración de estudios, fichas técnicas, opiniones y recomendaciones para atender los requerimientos formulados por las ponencias </t>
  </si>
  <si>
    <t>Requerimientos atendidos fuera de tiempo / Requerimientos</t>
  </si>
  <si>
    <t>Audios y versiones estenográficas de las sesiones del Pleno difundidas a los particulares</t>
  </si>
  <si>
    <t>Difundir las sesiones del Pleno</t>
  </si>
  <si>
    <t>1 - {(Versiones estenográficas + Audios) / Sesiones del Pleno x 2}</t>
  </si>
  <si>
    <t>Lista de los medios de impugnación resueltos por el Pleno difundidas a los particulares</t>
  </si>
  <si>
    <t>Difundir las resoluciones del Pleno</t>
  </si>
  <si>
    <t>1 - {(Medios de impugnación en lista - Ampliaciones)/(Medios de impugnación votados - Ampliaciones)}</t>
  </si>
  <si>
    <t>Días para la integración de proyectos de acuerdo</t>
  </si>
  <si>
    <t xml:space="preserve"> Integrar los proyectos de acuerdo de los asuntos que se presentan al Pleno, con los elementos de fundamentación y motivación que las áreas proporcionen en el ámbito de su competencia</t>
  </si>
  <si>
    <t>Promedio de (Día en que se elabora el proyecto de acuerdo - Día en que se reciben los elementos de fundamentación y motivación por el área correspondiente). El resultado sería 1 en el caso de que se elabore el acuerdo el mismo día en el que se recibió el insumo</t>
  </si>
  <si>
    <t>Valor absoluto, días transcurridos en promedio</t>
  </si>
  <si>
    <t>Actas de las sesiones del Pleno</t>
  </si>
  <si>
    <t>Elaborar y resguardar las actas de las sesiones del Pleno</t>
  </si>
  <si>
    <t>Actas / Sesiones</t>
  </si>
  <si>
    <t>Quejas del personal respecto a insuficiencia de insumos para realizar sus actividades</t>
  </si>
  <si>
    <t>Verificar que los servidores públicos cuenten con los insumos necesarios para realizar sus funciones</t>
  </si>
  <si>
    <t>Número de quejas recibidas en la Dirección General</t>
  </si>
  <si>
    <t>Valor absoluto, quejas recibidas</t>
  </si>
  <si>
    <t>Cursos técnicos programados no tomados</t>
  </si>
  <si>
    <t xml:space="preserve"> Verificar que los servidores públicos cuentan con la capacitación técnica necesaria para realizar sus funciones</t>
  </si>
  <si>
    <t>Cursos programados no tomados / cursos programados</t>
  </si>
  <si>
    <t>Estratégico-Economía-Anual</t>
  </si>
  <si>
    <t>Reportes de medios de impugnación resueltos entregados fuera de tiempo</t>
  </si>
  <si>
    <t>Reportes de medios de impugnación resueltos por el Pleno entregados en tiempo</t>
  </si>
  <si>
    <t>1 - [{Suma(Día de entrega del reporte - día de la sesión)}/sesiones del Pleno]</t>
  </si>
  <si>
    <t>Reportes del estado que guardan los medios de impugnación entregados fuera de tiempo</t>
  </si>
  <si>
    <t>Reportes de medios del estado que guardan los medios de impugnación</t>
  </si>
  <si>
    <t>El 100% de los audios y versiones estenográficas de las sesiones del pleno han sido publicados.</t>
  </si>
  <si>
    <t>No aplica.</t>
  </si>
  <si>
    <t>Con base en el numeral vigésimo primero de los Lineamientos del SEDI publicados el 10 de junio de 2014 (ACT-PUB-10-06-2015.04), el indicador "Requerimientos atendidos fuera de tiempo" de nivel "Componente" se eliminó; sin embargo, los indicadores reportados reflejan el quehacer de la Dirección General.</t>
  </si>
  <si>
    <t>Audios, versiones estenográficas y versiones públicas de recursos no difundidas al público en general</t>
  </si>
  <si>
    <t>Con base en el numeral vigésimo primero de los Lineamientos del SEDI publicados el 10 de junio de 2014 (ACT-PUB-10-06-2015.04), el indicador "Audios, versiones estenográficas y versiones públicas de recursos no difundidas al público en general" de nivel “Componente” se eliminó; sin embargo, los indicadores reportados reflejan el quehacer de la Dirección General.</t>
  </si>
  <si>
    <t>Incidencias de no atención a asuntos del Pleno</t>
  </si>
  <si>
    <t>Con base en el numeral vigésimo primero de los Lineamientos del SEDI publicados el 10 de junio de 2014 (ACT-PUB-10-06-2015.04), el indicador "Incidencias de no atención a asuntos del Pleno" de nivel "Componente" se eliminó; sin embargo, los indicadores reportados reflejan el quehacer de la Dirección General.</t>
  </si>
  <si>
    <t>Requerimientos de información no atendidos en tiempo</t>
  </si>
  <si>
    <t>Con base en el numeral vigésimo primero de los Lineamientos del SEDI publicados el 10 de junio de 2014 (ACT-PUB-10-06-2015.04), el indicador "Requerimientos de información no atendidos en tiempo" de nivel "Componente" se eliminó; sin embargo, los indicadores reportados reflejan el quehacer de la Dirección General.</t>
  </si>
  <si>
    <t>Días para el turno de medios de impugnación</t>
  </si>
  <si>
    <t>Con base en el numeral vigésimo primero de los Lineamientos del SEDI publicados el 10 de junio de 2014 (ACT-PUB-10-06-2015.04), el indicador "Días para el turno de medios de impugnación" de nivel "Actividad" se eliminó; sin embargo, los indicadores reportados reflejan el quehacer de la Dirección General.</t>
  </si>
  <si>
    <t>Días para la firma de resoluciones, recomendaciones y acuerdos</t>
  </si>
  <si>
    <t>Con base en el numeral vigésimo primero de los Lineamientos del SEDI publicados el 10 de junio de 2014 (ACT-PUB-10-06-2015.04), el indicador "Días para la firma de resoluciones, recomendaciones y acuerdos" de nivel “Actividad” se eliminó; sin embargo, los indicadores reportados reflejan el quehacer de la Dirección General.</t>
  </si>
  <si>
    <t>Días para la notificación de resoluciones a medios de impugnación</t>
  </si>
  <si>
    <t>Con base en el numeral vigésimo primero de los Lineamientos del SEDI publicados el 10 de junio de 2014 (ACT-PUB-10-06-2015.04), el indicador "Días para la notificación de resoluciones a medios de impugnación" de nivel "Actividad" se eliminó; sin embargo, los indicadores reportados reflejan el quehacer de la Dirección General.</t>
  </si>
  <si>
    <t>Días para la atención a requerimientos de las ponencias</t>
  </si>
  <si>
    <t>Con base en el numeral vigésimo primero de los Lineamientos del SEDI publicados el 10 de junio de 2014 (ACT-PUB-10-06-2015.04), el indicador "Días para la atención a requerimientos de las ponencias" de nivel "Actividad" se eliminó; sin embargo, los indicadores reportados reflejan el quehacer de la Dirección General.</t>
  </si>
  <si>
    <t>Audios por sesión</t>
  </si>
  <si>
    <t>Con base en el numeral vigésimo primero de los Lineamientos del SEDI publicados el 10 de junio de 2014 (ACT-PUB-10-06-2015.04), el indicador "Audios por sesión" de nivel “Actividad” se eliminó; sin embargo, los indicadores reportados reflejan el quehacer de la Dirección General.</t>
  </si>
  <si>
    <t>Versiones estenográficas por sesión</t>
  </si>
  <si>
    <t>Con base en el numeral vigésimo primero de los Lineamientos del SEDI publicados el 10 de junio de 2014 (ACT-PUB-10-06-2015.04), el indicador "Versiones estenográficas por sesión" de nivel “Actividad"” se eliminó; sin embargo, los indicadores reportados reflejan el quehacer de la Dirección General.</t>
  </si>
  <si>
    <t>Días para la difusión y publicación de versiones públicas de resoluciones</t>
  </si>
  <si>
    <t>Con base en el numeral vigésimo primero de los Lineamientos del SEDI publicados el 10 de junio de 2014 (ACT-PUB-10-06-2015.04), el indicador "Días para la difusión y publicación de versiones públicas de resoluciones" de nivel "Actividad" se eliminó; sin embargo, los indicadores reportados reflejan el quehacer de la Dirección General.</t>
  </si>
  <si>
    <t>Oficios e informes que validan la acción de verificación de atención a las instrucciones, observaciones y sugerencias del Pleno</t>
  </si>
  <si>
    <t>Con base en el numeral vigésimo primero de los Lineamientos del SEDI publicados el 10 de junio de 2014 (ACT-PUB-10-06-2015.04), el indicador "Oficios e informes que validan la acción de verificación de atención a las instrucciones, observaciones y sugerencias del Pleno" de nivel “Actividad” se eliminó; sin embargo, los indicadores reportados reflejan el quehacer de la Dirección General.</t>
  </si>
  <si>
    <t>Registro de recursos resueltos</t>
  </si>
  <si>
    <t>Con base en el numeral vigésimo primero de los Lineamientos del SEDI publicados el 10 de junio de 2014 (ACT-PUB-10-06-2015.04), el indicador "Registro de recursos resueltos" de nivel "Actividad" se eliminó; sin embargo, los indicadores reportados reflejan el quehacer de la Dirección General.</t>
  </si>
  <si>
    <t>Registro de recursos resueltos en cumplimiento con la LGTAIPG</t>
  </si>
  <si>
    <t>Con base en el numeral vigésimo primero de los Lineamientos del SEDI publicados el 10 de junio de 2014 (ACT-PUB-10-06-2015.04), el indicador "Registro de recursos resueltos en cumplimiento con la LGTAIPG" de nivel "Actividad" se eliminó; sin embargo, los indicadores reportados reflejan el quehacer de la Dirección General.</t>
  </si>
  <si>
    <t>Registro de recursos en sustanciación</t>
  </si>
  <si>
    <t>Con base en el numeral vigésimo primero de los Lineamientos del SEDI publicados el 10 de junio de 2014 (ACT-PUB-10-06-2015.04), el indicador "Registro de recursos en sustanciación" de nivel “Actividad” se eliminó; sin embargo, los indicadores reportados reflejan el quehacer de la Dirección General.</t>
  </si>
  <si>
    <t>Informe de cumplimiento</t>
  </si>
  <si>
    <t>Con base en el numeral vigésimo primero de los Lineamientos del SEDI publicados el 10 de junio de 2014 (ACT-PUB-10-06-2015.04), el indicador "Informe de cumplimiento de nivel “Actividad” se eliminó; sin embargo, los indicadores reportados reflejan el quehacer de la Dirección General.</t>
  </si>
  <si>
    <t>Con base en el numeral vigésimo primero de los Lineamientos del SEDI publicados el 10 de junio de 2014 (ACT-PUB-10-06-2015.04), el indicador "Requerimientos no atendidos o atendidos fuera de tiempo"  de nivel "Componente" se incluyó en la MIR con el objetivo de reflejar de mejor manera el quehacer de la Dirección General.</t>
  </si>
  <si>
    <t>Con base en el numeral vigésimo primero de los Lineamientos del SEDI publicados el 10 de junio de 2014 (ACT-PUB-10-06-2015.04), el indicador "Audios, versiones estenográficas y resoluciones del Pleno no difundidas al público en general"  de nivel "Componente" se incluyó en la MIR con el objetivo de reflejar de mejor manera el quehacer de la Dirección General.</t>
  </si>
  <si>
    <t>Con base en el numeral vigésimo primero de los Lineamientos del SEDI publicados el 10 de junio de 2014 (ACT-PUB-10-06-2015.04), el indicador "Incumplimiento en las funciones de atención al Pleno"  de nivel "Componente" se incluyó en la MIR con el objetivo de reflejar de mejor manera el quehacer de la Dirección General.</t>
  </si>
  <si>
    <t>Con base en el numeral vigésimo primero de los Lineamientos del SEDI publicados el 10 de junio de 2014 (ACT-PUB-10-06-2015.04), el indicador "Medios de impugnación no turnados o sin soporte"  de nivel "Actividad" se incluyó en la MIR con el objetivo de reflejar de mejor manera el quehacer de la Dirección General.</t>
  </si>
  <si>
    <t>Con base en el numeral vigésimo primero de los Lineamientos del SEDI publicados el 10 de junio de 2014 (ACT-PUB-10-06-2015.04), el indicador "Resoluciones pendientes de firma"  de nivel "Actividad" se incluyó en la MIR con el objetivo de reflejar de mejor manera el quehacer de la Dirección General.</t>
  </si>
  <si>
    <t>Con base en el numeral vigésimo primero de los Lineamientos del SEDI publicados el 10 de junio de 2014 (ACT-PUB-10-06-2015.04), el indicador "Notificaciones pendientes"  de nivel "Actividad" se incluyó en la MIR con el objetivo de reflejar de mejor manera el quehacer de la Dirección General.</t>
  </si>
  <si>
    <t>Con base en el numeral vigésimo primero de los Lineamientos del SEDI publicados el 10 de junio de 2014 (ACT-PUB-10-06-2015.04), el indicador "Requerimientos atendidos fuera de tiempo"  de nivel "Actividad" se incluyó en la MIR con el objetivo de reflejar de mejor manera el quehacer de la Dirección General.</t>
  </si>
  <si>
    <t>Con base en el numeral vigésimo primero de los Lineamientos del SEDI publicados el 10 de junio de 2014 (ACT-PUB-10-06-2015.04), el indicador "Audios y versiones estenográficas de las sesiones del Pleno difundidas a los particulares"  de nivel "Actividad" se incluyó en la MIR con el objetivo de reflejar de mejor manera el quehacer de la Dirección General.</t>
  </si>
  <si>
    <t>Con base en el numeral vigésimo primero de los Lineamientos del SEDI publicados el 10 de junio de 2014 (ACT-PUB-10-06-2015.04), el indicador "Lista de los medios de impugnación resueltos por el Pleno difundidas a los particulares"  de nivel "Actividad" se incluyó en la MIR con el objetivo de reflejar de mejor manera el quehacer de la Dirección General.</t>
  </si>
  <si>
    <t>Con base en el numeral vigésimo primero de los Lineamientos del SEDI publicados el 10 de junio de 2014 (ACT-PUB-10-06-2015.04), el indicador "Cursos técnicos programados no tomados"  de nivel "Actividad" se incluyó en la MIR con el objetivo de reflejar de mejor manera el quehacer de la Dirección General.</t>
  </si>
  <si>
    <t>Con base en el numeral vigésimo primero de los Lineamientos del SEDI publicados el 10 de junio de 2014 (ACT-PUB-10-06-2015.04), el indicador "Reportes de medios de impugnación resueltos entregados fuera de tiempo"  de nivel "Actividad" se incluyó en la MIR con el objetivo de reflejar de mejor manera el quehacer de la Dirección General.</t>
  </si>
  <si>
    <t>Con base en el numeral vigésimo primero de los Lineamientos del SEDI publicados el 10 de junio de 2014 (ACT-PUB-10-06-2015.04), el indicador "Reportes del estado que guardan los medios de impugnación entregados fuera de tiempo"  de nivel "Actividad" se incluyó en la MIR con el objetivo de reflejar de mejor manera el quehacer de la Dirección General.</t>
  </si>
  <si>
    <t>E003 - Coordinar el Sistema Nacional de Transparencia, Acceso a la Información y de Protección de Datos Personales</t>
  </si>
  <si>
    <t>310- Dirección General de Políticas de Acceso</t>
  </si>
  <si>
    <t>Coordinar el Sistema Nacional de Transparencia y de Protección de Datos Personales, para que los órganos garantes establezcan, apliquen y evalúen acciones de acceso a la información pública,  protección y debido tratamiento de datos personales.</t>
  </si>
  <si>
    <t>Promedio de coordinación efectiva del Sistema Nacional de Transperencia</t>
  </si>
  <si>
    <t>Contribuir a coordinar el Sistema Nacional de Transparencia y de Protección de Datos Personales, para que los órganos garantes establezcan, apliquen y evalúen acciones de acceso a la información pública, protección y debido tratamiento de datos personales, a través de políticas coordinadas de acceso a la información.</t>
  </si>
  <si>
    <t>Porcentaje de políticas de acceso que cumplen con los criterios mínimos establecidos por el INAI.</t>
  </si>
  <si>
    <t>El INAI, los órganos garantes y los sujetos obligados cuentan con políticas de acceso a la información que cumplen con los criterios mínimos establecidos por el INAI.</t>
  </si>
  <si>
    <t>(Número de políticas que cumplen con los criterios mínimos / Total de políticas documentadas en el Catálogo Nacional de Políticas de Acceso)*100</t>
  </si>
  <si>
    <t>Consultas de información estadística y diagnósticos</t>
  </si>
  <si>
    <t>Información estadística y diagnósticos sobre el ejercicio y garantía del acceso a la información consultados.</t>
  </si>
  <si>
    <t>Número total de visitas a las páginas que publiquen la información estadística y diagnósticos durante el semestre</t>
  </si>
  <si>
    <t>Visitas</t>
  </si>
  <si>
    <t>Porcentaje de políticas de los sujetos obligados asesorados documentadas en el Catálogo de políticas de acceso a la información</t>
  </si>
  <si>
    <t>Políticas de los sujetos obligados asesorados documentadas en el Catálogo de políticas de acceso a la información</t>
  </si>
  <si>
    <t>(Número total de sujetos obligados que registraron políticas en el catálogo durante el año / número total de sujetos obligados asesorados durante el año)*100</t>
  </si>
  <si>
    <t>Porcentaje de sesiones de sensibilización sobre criterios mínimos y metodología para el diseño y documentación de políticas otorgadas</t>
  </si>
  <si>
    <t>Sensibilización sobre los criterios mínimos y metodología para el diseño y documentación de políticas. indicador: dadas/programadas</t>
  </si>
  <si>
    <t>(Número de sesiones de sensibilización otorgadas / Número de sesiones de sensibilización programadas)*100</t>
  </si>
  <si>
    <t>Porcentaje de asistencias técnicas brindadas por la Dirección General de Políticas de Acceso (DGPA)</t>
  </si>
  <si>
    <t>Otorgamiento de asistencia técnica a los sujetos obligados para la formulación de políticas de acceso a la información.</t>
  </si>
  <si>
    <t>(Número de asistencias técnicas otorgadas / Número de asistencias técnicas solicitadas)*100</t>
  </si>
  <si>
    <t xml:space="preserve">Porcentaje de diagnósticos publicados y promovidos </t>
  </si>
  <si>
    <t>Publicación y promoción de información estadística y diagnósticos sobre el ejercicio y garantía del derecho de acceso a la información</t>
  </si>
  <si>
    <t>(Diagnósticos publicados y promovidos durante el año / Total de diagnósticos programados para su publicación en el año)* 100</t>
  </si>
  <si>
    <t>Realización del Proyecto Especial Censo Nacional de Transparencia, Acceso a la Información Pública y Protección de Datos Personales</t>
  </si>
  <si>
    <r>
      <t>A</t>
    </r>
    <r>
      <rPr>
        <vertAlign val="subscript"/>
        <sz val="12"/>
        <rFont val="Arial Narrow"/>
        <family val="2"/>
      </rPr>
      <t>1</t>
    </r>
    <r>
      <rPr>
        <sz val="12"/>
        <rFont val="Arial Narrow"/>
        <family val="2"/>
      </rPr>
      <t>+A</t>
    </r>
    <r>
      <rPr>
        <vertAlign val="subscript"/>
        <sz val="12"/>
        <rFont val="Arial Narrow"/>
        <family val="2"/>
      </rPr>
      <t>2</t>
    </r>
    <r>
      <rPr>
        <sz val="12"/>
        <rFont val="Arial Narrow"/>
        <family val="2"/>
      </rPr>
      <t>+A</t>
    </r>
    <r>
      <rPr>
        <vertAlign val="subscript"/>
        <sz val="12"/>
        <rFont val="Arial Narrow"/>
        <family val="2"/>
      </rPr>
      <t>3</t>
    </r>
    <r>
      <rPr>
        <sz val="12"/>
        <rFont val="Arial Narrow"/>
        <family val="2"/>
      </rPr>
      <t>+A</t>
    </r>
    <r>
      <rPr>
        <vertAlign val="subscript"/>
        <sz val="12"/>
        <rFont val="Arial Narrow"/>
        <family val="2"/>
      </rPr>
      <t>n</t>
    </r>
    <r>
      <rPr>
        <sz val="12"/>
        <rFont val="Arial Narrow"/>
        <family val="2"/>
      </rPr>
      <t xml:space="preserve"> 
donde:
A</t>
    </r>
    <r>
      <rPr>
        <vertAlign val="subscript"/>
        <sz val="12"/>
        <rFont val="Arial Narrow"/>
        <family val="2"/>
      </rPr>
      <t>n</t>
    </r>
    <r>
      <rPr>
        <sz val="12"/>
        <rFont val="Arial Narrow"/>
        <family val="2"/>
      </rPr>
      <t>= (Porcentaje de avance de la actividad n al trimestre) * (Porcentaje de contribución de la actividad al logro de la meta anual)</t>
    </r>
    <r>
      <rPr>
        <b/>
        <sz val="12"/>
        <rFont val="Arial Narrow"/>
        <family val="2"/>
      </rPr>
      <t>/</t>
    </r>
    <r>
      <rPr>
        <sz val="12"/>
        <rFont val="Arial Narrow"/>
        <family val="2"/>
      </rPr>
      <t>100</t>
    </r>
  </si>
  <si>
    <t>Realización del Proyecto Especial Encuesta Nacional de Acceso a la Información Pública y Protección de Datos Personales (ENAID) 2016</t>
  </si>
  <si>
    <t>Ejercicio del presupuesto del Proyecto Especial Encuesta Nacional de Acceso a la Información Pública y Protección de Datos Personales (ENAID) 2016</t>
  </si>
  <si>
    <r>
      <t>(Presupuesto ejercido</t>
    </r>
    <r>
      <rPr>
        <b/>
        <sz val="12"/>
        <rFont val="Arial Narrow"/>
        <family val="2"/>
      </rPr>
      <t>/</t>
    </r>
    <r>
      <rPr>
        <sz val="12"/>
        <rFont val="Arial Narrow"/>
        <family val="2"/>
      </rPr>
      <t>Monto aprobado)* 100</t>
    </r>
  </si>
  <si>
    <t>Realización del Proyecto Especial Implementación de Contrataciones Abiertas</t>
  </si>
  <si>
    <t>Con base en el numeral vigésimo primero de los Lineamientos del SEDI publicados el 10 de junio de 2014 (ACT-PUB-10-06-2015.04), el indicador “Porcentaje de políticas de acceso que impactan en índices y métricas enfocados a la medición del ejercicio, cumplimiento y garantía del derecho de acceso a la información” de nivel “Propósito” se eliminó  y se sustituyó por el indicador "Porcentaje de políticas de acceso que cumplen con los criterios mínimos establecidos por el INAI" con la finalidad de reflejar de mejor manera el quehacer de la Dirección General.</t>
  </si>
  <si>
    <t>Con base en el numeral vigésimo primero de los Lineamientos del SEDI publicados el 10 de junio de 2014 (ACT-PUB-10-06-2015.04), el indicador “Consultas de información estadística y diagnósticos” de nivel “Componente” se incluyó en la MIR con el objetivo de reflejar de mejor manera el quehacer de la Dirección General.</t>
  </si>
  <si>
    <t>Con base en el numeral vigésimo primero de los Lineamientos del SEDI publicados el 10 de junio de 2014 (ACT-PUB-10-06-2015.04), el indicador “Porcentaje de políticas de los sujetos obligados asesorados documentadas en el Catálogo de políticas de acceso a la información” de nivel “Componente” se incluyó en la MIR con el objetivo de reflejar de mejor manera el quehacer de la Dirección General.</t>
  </si>
  <si>
    <t>Porcentaje de políticas y acciones desarrolladas por el INAI, los órganos garantes y los sujetos obligados, orientadas a mejorar el ejercicio y garantía del derecho de acceso a la información, que utilizan información y diagnósticos desarrollados por el INAI.</t>
  </si>
  <si>
    <t>Con base en el numeral vigésimo primero de los Lineamientos del SEDI publicados el 10 de junio de 2014 (ACT-PUB-10-06-2015.04), el indicador “Porcentaje de políticas y acciones desarrolladas por el INAI, los órganos garantes y los sujetos obligados, orientadas a mejorar el ejercicio y garantía del derecho de acceso a la información, que utilizan información y diagnósticos desarrollados por el INAI.” de nivel “Componente” se eliminó; sin embargo, los indicadores reportados reflejan el quehacer de la Dirección General.</t>
  </si>
  <si>
    <t>Variación en el total de políticas y acciones registradas y en proceso de implementación en el marco del Sistema Nacional de Transparencia.</t>
  </si>
  <si>
    <t>Con base en el numeral vigésimo primero de los Lineamientos del SEDI publicados el 10 de junio de 2014 (ACT-PUB-10-06-2015.04), el indicador “Variación en el total de políticas y acciones registradas y en proceso de implementación en el marco del Sistema Nacional de Transparencia.” de nivel “Componente” se eliminó; sin embargo, los indicadores reportados reflejan el quehacer de la Dirección General.</t>
  </si>
  <si>
    <t>Con base en el numeral vigésimo primero de los Lineamientos del SEDI publicados el 10 de junio de 2014 (ACT-PUB-10-06-2015.04), el indicador “Porcentaje de sesiones de sensibilización sobre criterios mínimos y metodología para el diseño y documentación de políticas otorgadas”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</si>
  <si>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asistencias técnicas brindadas por la Dirección General de Políticas de Acceso (DGPA)” de nivel “Actividad” se incluyó en la MIR con el objetivo de reflejar de mejor manera el quehacer de la Dirección General.</t>
  </si>
  <si>
    <t>Con base en el numeral vigésimo primero de los Lineamientos del SEDI publicados el 10 de junio de 2014 (ACT-PUB-10-06-2015.04), el indicador Porcentaje de diagnósticos publicados y promovidos ”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</si>
  <si>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avance del Proyecto ” de nivel “Actividad” se incluyó en la MIR con el objetivo de reflejar de mejor manera el quehacer de la Dirección General.</t>
  </si>
  <si>
    <t>Con base en el numeral vigésimo primero de los Lineamientos del SEDI publicados el 10 de junio de 2014 (ACT-PUB-10-06-2015.04), el indicador “Porcentaje de presupuesto ejercido ” de nivel “Actividad” se incluyó en la MIR con el objetivo de reflejar de mejor manera el quehacer de la Dirección General.</t>
  </si>
  <si>
    <t>Porcentaje de políticas conforme a lineamientos y /o criterios.</t>
  </si>
  <si>
    <t>Con base en el numeral vigésimo primero de los Lineamientos del SEDI publicados el 10 de junio de 2014 (ACT-PUB-10-06-2015.04), el indicador “Porcentaje de políticas conforme a lineamientos y /o criterios.” de nivel “Actividad” se eliminó; sin embargo, los indicadores reportados reflejan el quehacer de la Dirección General.</t>
  </si>
  <si>
    <t>Porcentaje de lineamientos y /o criterios,  para la publicación de información emitidos por el INAI.</t>
  </si>
  <si>
    <t>Con base en el numeral vigésimo primero de los Lineamientos del SEDI publicados el 10 de junio de 2014 (ACT-PUB-10-06-2015.04), el indicador “Porcentaje de lineamientos y /o criterios,  para la publicación de información emitidos por el INAI.” de nivel “Actividad” se eliminó; sin embargo, los indicadores reportados reflejan el quehacer de la Dirección General.</t>
  </si>
  <si>
    <t>Porcentaje de herramientas diseñadas o mejoradas que faciliten el ejercicio y la garantía del derecho de acceso a la información</t>
  </si>
  <si>
    <t>Con base en el numeral vigésimo primero de los Lineamientos del SEDI publicados el 10 de junio de 2014 (ACT-PUB-10-06-2015.04), el indicador “Porcentaje de herramientas diseñadas o mejoradas que faciliten el ejercicio y la garantía del derecho de acceso a la información” de nivel “Actividad” se eliminó; sin embargo, los indicadores reportados reflejan el quehacer de la Dirección General.</t>
  </si>
  <si>
    <t>Conceptualización, diseño, implementación y mejora de herramientas que faciliten el ejercicio y la garantía del derecho de acceso a la información.</t>
  </si>
  <si>
    <t>Con base en el numeral vigésimo primero de los Lineamientos del SEDI publicados el 10 de junio de 2014 (ACT-PUB-10-06-2015.04), el indicador “Conceptualización, diseño, implementación y mejora de herramientas que faciliten el ejercicio y la garantía del derecho de acceso a la información.” de nivel “Actividad” se eliminó; sin embargo, los indicadores reportados reflejan el quehacer de la Dirección General.</t>
  </si>
  <si>
    <t>Promedio de calificaciones sobre experiencia y satisfacción del usuario en relación con el uso las herramientas informáticas, a través de reactivos específicos al respecto.</t>
  </si>
  <si>
    <t>Con base en el numeral vigésimo primero de los Lineamientos del SEDI publicados el 10 de junio de 2014 (ACT-PUB-10-06-2015.04), el indicador “Promedio de calificaciones sobre experiencia y satisfacción del usuario en relación con el uso las herramientas informáticas, a través de reactivos específicos al respecto.” de nivel “Actividad” se eliminó; sin embargo, los indicadores reportados reflejan el quehacer de la Dirección General.</t>
  </si>
  <si>
    <t>Porcentaje de publicación de diagnósticos elaborados o actualizados</t>
  </si>
  <si>
    <t>Con base en el numeral vigésimo primero de los Lineamientos del SEDI publicados el 10 de junio de 2014 (ACT-PUB-10-06-2015.04), el indicador “Porcentaje de publicación de diagnósticos elaborados o actualizados” de nivel “Actividad” se eliminó; sin embargo, los indicadores reportados reflejan el quehacer de la Dirección General.</t>
  </si>
  <si>
    <t>Porcentaje de diagnósticos publicados y difundidos por diversos medios, tales como boletines de prensa, banners en páginas de internet, oficios, circulares e inserciones en revistas y periódicos de circulación nacional.</t>
  </si>
  <si>
    <t>Con base en el numeral vigésimo primero de los Lineamientos del SEDI publicados el 10 de junio de 2014 (ACT-PUB-10-06-2015.04), el indicador “Porcentaje de diagnósticos publicados y difundidos por diversos medios, tales como boletines de prensa, banners en páginas de internet, oficios, circulares e inserciones en revistas y periódicos de circulación nacional” de nivel “Actividad” se eliminó; sin embargo, los indicadores reportados reflejan el quehacer de la Dirección General.</t>
  </si>
  <si>
    <t>Porcentaje de diagnósticos promovidos</t>
  </si>
  <si>
    <t>Con base en el numeral vigésimo primero de los Lineamientos del SEDI publicados el 10 de junio de 2014 (ACT-PUB-10-06-2015.04), el indicador “Porcentaje de diagnósticos promovidos” de nivel “Actividad” se eliminó; sin embargo, los indicadores reportados reflejan el quehacer de la Dirección General.</t>
  </si>
  <si>
    <t>INFORMES SOBRE LA SITUACIÓN ECONÓMICA, LAS FINANZAS PÚBLICAS Y LA DEUDA PÚBLICA</t>
  </si>
  <si>
    <t>Instituto Nacional de Transparencia, Acceso a la Información y Protección de Datos Personales</t>
  </si>
  <si>
    <t>Ramo 44</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</si>
  <si>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</si>
  <si>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Presupuesto Anual y Presupuesto Trimestral</t>
  </si>
  <si>
    <t>Programa E-001
 Garantizar el óptimo cumplimiento de los derechos de acceso a la información pública y la protección de datos personales</t>
  </si>
  <si>
    <t>Avance</t>
  </si>
  <si>
    <t>al periodo</t>
  </si>
  <si>
    <t>Fichas Técnicas de Indicadores de Desempeño</t>
  </si>
  <si>
    <t>En seguimiento a la metodología de Evaluación de Desempeño implementada por el Instituto se reportan matrices de indicador para resutado+A25:F26, indicadores de desempeño y avance de metas por Unidad Administrativa. Las Unidades Administrativas adscitas a este Programa Presupuestario son:</t>
  </si>
  <si>
    <t xml:space="preserve">Dirección General de Evaluación </t>
  </si>
  <si>
    <t>Dirección General de Normatividad y Consulta</t>
  </si>
  <si>
    <t>Dirección General de Investigación y Verificación</t>
  </si>
  <si>
    <t>Dirección General de Protección de Derechos y Sanción</t>
  </si>
  <si>
    <t>Dirección General de Atención al Pleno</t>
  </si>
  <si>
    <t>Dirección General de Cumplimientos y Responsabilidades</t>
  </si>
  <si>
    <t>Programa E-002
  Promover el pleno ejercicio de los derechos de acceso a la información pública y de protección de datos personales</t>
  </si>
  <si>
    <t>En seguimiento a la metodología de Evaluación de Desempeño implementada por el Instituto se reportan matrices de indicador para resutado, indicadores de desempeño y avance de metas por Unidad Administrativa. Las Unidades Administrativas adscitas a este Programa Presupuestario son:</t>
  </si>
  <si>
    <t>Dirección General de Asuntos Internacionales</t>
  </si>
  <si>
    <t>Dirección General de Gestión de Información y Estudios</t>
  </si>
  <si>
    <t>Dirección General de Capacitación</t>
  </si>
  <si>
    <t>Dirección General de Promoción y de Vinculación con la Sociedad</t>
  </si>
  <si>
    <t>Dirección General de Gobierno Abierto y Transparencia</t>
  </si>
  <si>
    <t>Dirección General de Enlace con Autoridades Laborales, Sindicatos, Personas Físicas y Morales</t>
  </si>
  <si>
    <t>Dirección General de Enlace con Organismos Electorales y Partidos Políticos</t>
  </si>
  <si>
    <t>Dirección General de Enlace con Organismos Públicos Autónomos, Empresas Paraestatales, Entidades Financieras, Fondos y Fideicomisos</t>
  </si>
  <si>
    <t>Dirección General de Enlace con Sujetos de los Poderes Legislativo y Judicial</t>
  </si>
  <si>
    <t>Dirección General de Enlace con Sujetos Obligados de la Administración Pública Centralizada</t>
  </si>
  <si>
    <t>Dirección General de Prevención y Autorregulación</t>
  </si>
  <si>
    <t>Programa E-003
  Coordinar el Sistema Nacional de Transparencia, Acceso a la Información y de Protección de Datos Personales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</si>
  <si>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</si>
  <si>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</si>
  <si>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</si>
  <si>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</si>
  <si>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Programa E-004
 Desempeño organizacional y modelo institucional orientado a resultados con enfoque de derechos humanos y perspectiva de género</t>
  </si>
  <si>
    <t>Dirección General de Asuntos Jurídicos</t>
  </si>
  <si>
    <t>Dirección General de Comunicación Social y Difusión</t>
  </si>
  <si>
    <t>Dirección General de Planeación y Desempeño Institucional</t>
  </si>
  <si>
    <t>Programa M-001
Actividades de apoyo administrativo</t>
  </si>
  <si>
    <t>En seguimiento a la metodología de Evaluación de Desempeño implementada por el Instituto se reportan matrices de indicador para resutado, indicadores de desempeño y avance de metas por Unidad Administrativa. La Unidad Administrativa adscitas a este Programa Presupuestario es:</t>
  </si>
  <si>
    <t>Dirección General de Administración</t>
  </si>
  <si>
    <t>Programa O-001
Actividades de apoyo a la función pública y buen gobierno</t>
  </si>
  <si>
    <t>Contraloría</t>
  </si>
  <si>
    <t>Programa K-025
Proyectos de inmuebles (oficinas administrativas)</t>
  </si>
  <si>
    <t>Datos Generales del Indicador</t>
  </si>
  <si>
    <t>Método de cálculo</t>
  </si>
  <si>
    <t>AF=(pago realizado/pago programado)*100</t>
  </si>
  <si>
    <t xml:space="preserve">Avance </t>
  </si>
  <si>
    <t>Ficha del Indicador del Desempeño</t>
  </si>
  <si>
    <t>Ramo o entidad:</t>
  </si>
  <si>
    <t>44 Instituto Nacional de Transparencia, Acceso a la Información y Protección de Datos Personales (INAI)</t>
  </si>
  <si>
    <t>Unidad Responsable:</t>
  </si>
  <si>
    <t>210- Administración</t>
  </si>
  <si>
    <t>Programa Presupuestario:</t>
  </si>
  <si>
    <t>K-025</t>
  </si>
  <si>
    <t>Alineación al Programa sectorial o Programa transversal:</t>
  </si>
  <si>
    <t>Alineación al objetivo sectorial  u objetivo transversal:</t>
  </si>
  <si>
    <t>Enfoques transversales</t>
  </si>
  <si>
    <t xml:space="preserve">Presupuesto </t>
  </si>
  <si>
    <t>Meta Anual
Millones de pesos</t>
  </si>
  <si>
    <t>Meta al período
Millones de pesos</t>
  </si>
  <si>
    <t>Pagado al período
Millones de pesos</t>
  </si>
  <si>
    <t>Avance % 
Al período</t>
  </si>
  <si>
    <t>Original</t>
  </si>
  <si>
    <t>Modificado</t>
  </si>
  <si>
    <t>Porcentaje de avance en los pagos por proyectos de inmuebles</t>
  </si>
  <si>
    <t>Dimensión a medir:</t>
  </si>
  <si>
    <t>Eficacia</t>
  </si>
  <si>
    <t>Tipo de indicador para resultados:</t>
  </si>
  <si>
    <t>Gestión</t>
  </si>
  <si>
    <t>Sentido del Indicador:</t>
  </si>
  <si>
    <t>Ascendente</t>
  </si>
  <si>
    <t>Tipo del valor de la meta:</t>
  </si>
  <si>
    <t>Relativo</t>
  </si>
  <si>
    <t>Definición del indicador</t>
  </si>
  <si>
    <t>Unidad de medida:</t>
  </si>
  <si>
    <t>Frecuencia de medición:</t>
  </si>
  <si>
    <t>Metas</t>
  </si>
  <si>
    <t>Periodo de cumplimiento</t>
  </si>
  <si>
    <t>Enero- Diciembre 2016</t>
  </si>
  <si>
    <t>Avances</t>
  </si>
  <si>
    <t>Descripción del cálculo del avance:</t>
  </si>
  <si>
    <t xml:space="preserve">Causa: </t>
  </si>
  <si>
    <t>Efecto:</t>
  </si>
  <si>
    <t>Otros motivos:</t>
  </si>
  <si>
    <t>Justificación de ajustes en la Meta Anual:</t>
  </si>
  <si>
    <t>Trimestres que presentaron ajustes:</t>
  </si>
  <si>
    <t>Justificación de ajustes en la Meta al Período:</t>
  </si>
  <si>
    <t>Semestral</t>
  </si>
  <si>
    <t>Este indicador tiene el propósito de evaluar la realización y el avance en el pago por proyectos de inmuebles del INAI conforme a lo programado.</t>
  </si>
  <si>
    <t>SEGUNDO INFORME TRIMESTRAL 2016</t>
  </si>
  <si>
    <t>Segundo Trimestre 2016</t>
  </si>
  <si>
    <t>Se cumplió la meta programada dado que de Enero a Junio se iniciaron 161 investigaciones privadas respecto de las 165 iniciadas en total en el mismo periodo.</t>
  </si>
  <si>
    <t>Se rebasó la meta programada dado que todas las verificaciones que se concluyeron de enero a junio fueron en un periodo menor a 100 días hábiles.</t>
  </si>
  <si>
    <t>La variación que se tuvo en el periodo que se informa, respecto de la meta programada, es debido a que diversas denuncias recibidas no fueron admitidas por no cumplir con los requisitos señalados en el art. 131 del Reglamento de la LFPDPPP, o bien, por no ser materia del Instituto.</t>
  </si>
  <si>
    <t>Se rebasó la meta programada dado que en el periodo de Abril - Junio se concluyeron 62 investigaciones iniciadas durante el primer semestre de 2016.</t>
  </si>
  <si>
    <t xml:space="preserve">Porcentaje de procedimientos de investigación iniciados por sector privado. </t>
  </si>
  <si>
    <t>Con base en el numeral vigésimo primero de los Lineamientos del SEDI publicados el 10 de junio de 2014 (ACT-PUB-10-06-2015.04), el indicador "Porcentaje de avance del Proyecto" de nivel "Actividad" se incluyó en la MIR con el objetivo de reflejar de mejor manera el quehacer de la Dirección General.</t>
  </si>
  <si>
    <t>El indicador mide desviaciones de la fecha programada de entrega. Dada la fórmula planteada, valores negativos del mismo reflejan que los reportes se están entregando con posterioridad a lo programado. El retraso en la entrega se relaciona con incidencias en la PNT que implican un mayor número de acciones a realizar relacionadas principalmente con el turno de medios de impugnación. De igual manera, hay nuevas acciones que se deben realizar relacionadas con la entrada en vigor de la LGTAIP y la LFTAIP, mismas que han generado sobre cargas de trabajo.</t>
  </si>
  <si>
    <t>El resultado del trimestre superó significativamente la meta programada anual (únicamente el 3% de los asuntos pendientes de firma tienen más de 30 días hábiles). Para mantener la congruencia planteada inicialmente, se ha decidido no modificar la meta en el año.</t>
  </si>
  <si>
    <t>Aunque se cerró el trimestre con pendientes, todos ellos tienen fecha de estado de menos de dos días. La meta obtenida (0%) superó significativamente la programada (5%). Para mantener la congruencia planteada inicialmente, se ha decidido no modificar la meta en el año.</t>
  </si>
  <si>
    <t>La mayoría de los requerimientos recibidos en el trimestre fueron atendidos en un tiempo menor que el establecido en la meta.</t>
  </si>
  <si>
    <t>Más del 99% de las resoluciones del Instituto fueron publicadas en formato de datos abiertos (http://inicio.inai.org.mx/SitePages/Resolucion.aspx). En el trimestre se implementó la modalidad de desechamientos por Acuerdo de Ponencia, algunos de estos casos no habían sido incluidos en la lista de datos abiertos al cierre del trimestre. La incidencia fue corregida en la primera semana de julio.</t>
  </si>
  <si>
    <t>En el periodo de cálculo, los proyectos de Acuerdo fueron remitidos a ponencias una vez que las Unidades Administrativas responsables entregaron los elementos de fundamentación y motivación correspondientes.</t>
  </si>
  <si>
    <t>En el periodo hubo un incremento en el número de sesiones del Pleno relacionadas en parte con la entrada en vigor de la LGTAIP y la LFTAIP. Aunado a esto, se considera que la meta no es alcanzable ya que no depende enteramente de las gestiones de la Dirección General de Atención al Pleno, dado que se requiere la colaboración de las siete Ponencias para contar con la versión final de las Actas. Sin embargo, para mantener la congruencia planteada inicialmente, se ha decidido no modificar la meta en el año.</t>
  </si>
  <si>
    <t xml:space="preserve">El indicador mide desviaciones de la fecha programada de entrega. Dada la fórmula planteada, valores positivos del mismo reflejan que los reportes se están entregando con antelación a lo programado. </t>
  </si>
  <si>
    <t>La Dirección General de Cumplimientos y Responsabilidades cumplió, en este primer semestre, con la meta fijada para el presente indicador, en razón de que derivado de las acciones de seguimiento implementadas se logró mantener el nivel bajo esperado con relación a los incumplimientos.</t>
  </si>
  <si>
    <t>La Dirección General de Cumplimientos y Responsabilidades cumplió, en este primer semestre, con la meta fijada para el presente indicador, en razón de que si bien se estableció en un 99%, el 98.5% reportado se considera aceptable, máxime considerando que está relacionado con un sesgo provocado por la situación atípica que se observó con un sujeto obligado debido a circunstancias extraordinarias y excepcionales que le afectaron sus procesos de cumplimiento.</t>
  </si>
  <si>
    <t>La Dirección General de Cumplimientos y Responsabilidades cumplió, en este primer semestre, con la meta fijada para el presente indicador, en razón de que llevó a cabo todos los cortes programados a la base de datos correspondiente a las denuncias de hechos por persistir el incumplimiento de las resoluciones emitidas por el Pleno del Instituto.</t>
  </si>
  <si>
    <t xml:space="preserve">Se cumplió con la meta programa al trimestre (6 comisiones internacionales). Adicionalmente, se coordinó la participación en tres comisiones internacionales que no estaban programadas en la planeación de esta Unidad Administrativa y a las cuales se recibió invitación dirigida a los Comisionados, a saber: Caracas, Venezuela; Miami, Estados Unidos, y Santo Domingo, República Dominicana. </t>
  </si>
  <si>
    <t>Porcentaje de seguimiento para el cumplimiento en materia de obligaciones de transparencia, acceso a la información, políticas de acceso, transparencia proactiva y gobierno abierto</t>
  </si>
  <si>
    <t>[(Número de programas específicos de trabajo cumplidos por los sujetos obligados correspondientes / Número de programas específicos de trabajo solicitados por los sujetos obligados correspondientes) x 100]</t>
  </si>
  <si>
    <t xml:space="preserve">Identificación y acercamiento con actores clave </t>
  </si>
  <si>
    <t>La entrada en vigor de la LGTAIP y la publicación de los Lineamientos Técnicos Generales para la publicación, homologación y estandarización de la información de las obligaciones establecidas en el Título Quinto y en la fracción IV del artículo 31 de la Ley General de Transparencia y Acceso a la Información Pública, y la entrada en funcionamiento de la Plataforma Nacional de Transparencia, propició la total adherencia de los sujetos obligados correspondientes a la carga informativa del artículo 70 de la LGT, y en consecuencia, al Sistema de Obligaciones de Transparencia (SIPOT)</t>
  </si>
  <si>
    <t>La entrada en vigor de la LGTAIP,  la publicación de los Lineamientos Técnicos Generales para la publicación, homologación y estandarización de la información de las obligaciones establecidas en el Título Quinto y en la fracción IV del artículo 31 de la Ley General de Transparencia y Acceso a la Información Pública y la entrada en funcionamiento de la Plataforma Nacional de Transparencia, propició la total adherencia de los sujetos obligados correspondientes a la sistema Infomex 3.0 (SISITUR) para el pleno cumplimiento de sus obligaciones en el primer semestre.</t>
  </si>
  <si>
    <t>La entrada en vigor de la LGTAIP, la LFTAIP y los Lineamientos Técnicos Generales para la publicación, homologación y estandarización de la información de las obligaciones establecidas en el Título Quinto y en la fracción IV del artículo 31 de la Ley General de Transparencia y Acceso a la Información Pública, propició la total homologación de las estructuras administrativas (UT y CT) de los sujetos obligados correspondientes para el pleno cumplimiento de sus obligaciones de transparencia en el primer semestre.</t>
  </si>
  <si>
    <t>Se dio seguimiento específico a cada uno de los requerimientos de consulta y entrega de información establecidos por el pleno del INAI a cada uno de los sujetos obligados correspondientes, como lo son las tablas de aplicabilidad; el dar parte del cumplimiento de los artículos 24 y 81 de la LGT; así como la integración del directorio institucional. Y en algunos casos específicos, seguimiento de cumplimiento a la entrega de la información sobre el diagnóstico que realiza el INAI y el CIDE.</t>
  </si>
  <si>
    <t>Se estableció como programa específico de trabajo la capacitación permanente y especializada en torno a la Plataforma Nacional de Transparencia, lo cual abordó Talleres sobre el sistema de solicitudes de información, Talleres sobre el ABC de la Herramienta de Comunicación (HCOM) dirigido tanto al personal del INE como al resto de los sujetos obligados correspondientes, además de abordar temas específicos como la atención a los recursos de revisión y las resoluciones del pleno. Sin embargo, está meta superó la expectativa programada debido a que abarcó al total de sujetos obligados, debido a la demanda que detonó la entrada en funcionamiento de la Plataforma Nacional de Transparencia.</t>
  </si>
  <si>
    <t xml:space="preserve">Las actividades de acompañamiento brindadas por el INAI a los SO, así como las asistencias técnicas solicitadas por los SO fueron cubiertas en su totalidad. Cumpliendo así el 100% de las actividades solicitadas y atendidas.
En materia de acompañamiento se celebraron las Jornadas de Acompañamiento para el funcionamiento de los 4 módulos que integran la Plataforma Nacional de Transparencia tanto al estamento electoral como al estamento de organismos descentralizados, así como la Jornada de Capacitación intensiva en materia de la Ley General de Transparencia a Nueva Alianza.
Por su parte, la asistencia técnica resolvió cada una de las dudas de primer nivel presentadas por los sujetos obligados correspondientes, así como las dudas escalables a la Dirección General de Tecnologías de la Información del INAI; adicionalmente se atendieron y resolvieron las consultas específicas sobre la clasificación de información confidencial, son los casos del IMPI, FOVISSSTE y la Secretaría de la Función Pública. Además de la atención de las consultas del TEPJF en materia de recursos de revisión y todas aquellas dudas técnicas relacionadas con la puesta en marcha de la Plataforma Nacional de Transparencia.
</t>
  </si>
  <si>
    <t>La entrada en vigor de la Ley General de Transparencia, en mayo de 2016, así como la puesta en marcha de la Plataforma Nacional de Transparencia, provocó un ambiente propicio que permitió el cumplimiento temprano de la firma de nueve convenios generales, uno por cada partido político, y uno más entre el INE y el INAI. Siendo una suma de 10 convenios generales firmados en el primer semestre.</t>
  </si>
  <si>
    <t>Durante este trimestre se convocó a las UT y CT para participar en tres eventos, uno general y dos específicos; el general fue su participación en la Presentación de la Plataforma Nacional de Transparencia. Las invitaciones específicas fueron sobre la Capacitación intensiva en materia de la Ley General de Transparencia a Nueva Alianza y la participación de la DGEOEPP en el evento denominado Municipios en Movimiento, a los cuales asistieron tanto la estructura nacional como la Unidad y el Comité de Transparencia de dichos SO.</t>
  </si>
  <si>
    <t>El 100% de las solicitudes recibidas fueron resueltas de forma permanente por la Dirección General de Enlace, y en los casos en los cuales se canalizaron temas específicos y coyunturales como datos personales, lineamientos técnicos, plataforma nacional de trasparencia y/o capacitación tecnológica  (totalidad del estamento electoral) han sido atendidos, canalizados y acompañados debidamente con el apoyo de las áreas competentes y transversales del INAI.</t>
  </si>
  <si>
    <t>En este primer semestre los sujetos obligados se concentraron en la entrada en vigor de la LGTAIP, así como en la definición y publicación de los Lineamientos Técnicos Generales para la publicación, homologación y estandarización de la información de las obligaciones establecidas en el Título Quinto y en la fracción IV del artículo 31 de la Ley General de Transparencia y Acceso a la Información Pública; por lo que se espera que durante el segundo semestre, en compañía de las Direcciones Generales de Políticas de Acceso y Gobierno Abierto, puedan impulsarse programas específicos en cada uno de los sujetos obligados correspondientes</t>
  </si>
  <si>
    <t>Respecto a este indicador, los diagnósticos Censo y Encuesta serán consultables a partir del 2017. En el caso de #MapaDAImx,éste no tiene vista pública y además no se ha socializado hacia el interior del Instituto, por lo que no ha tenido consultas. Se espera para el siguiente trimestre iniciara la socialización de  esta herramienta, lo que promoverá su consulta.</t>
  </si>
  <si>
    <t>En el periodo reportado no se presentó publicamente el Catálogo Nacional de Políticas de Acceso a la Información, por lo que ningun sujeto obligado ha registrado o documentado políticas. Para el segundo semestre, una vez públicado el Catálogo se espera cumplir con la meta programada para ambos semestres.</t>
  </si>
  <si>
    <t>Respecto a este indicador, los diagnósticos Censo y Encuesta serán consultables a partir del 2017. En el caso de #MapaDAImx,éste no tiene vista pública y además no se ha socializado hacia el interior del Instituto, por lo que no ha tenido consultas. Se espera para el siguiente trimestre iniciar la socialización de  esta herramienta, lo que promoverá su consulta. En el caso de la ENAID esta iniciará su públicación y socialización en el último trimestre de 2016, por lo que se espera  una recuperación en los resultados de este indicador.</t>
  </si>
  <si>
    <t>E003 - Coordinar el Sistema Nacional de Transparencia, Acceso a la Información y de Protección de Datos Personales.</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</si>
  <si>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</si>
  <si>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</si>
  <si>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Promedio de coordinación efectiva del Sistema Nacional de Transparencia</t>
  </si>
  <si>
    <t>Contribuir a crear y coordinar el Sistema Nacional de Transparencia y de Datos Personales para que los órganos garantes establezcan, apliquen y evalúen acciones que garanticen el derecho a la información, la gestión de archivos y la protección de datos personales en el Estado mediante herramientas de TIC oportunas y suficientes, para el ejercicio de los derechos y obligaciones.</t>
  </si>
  <si>
    <t>Índice de efectividad en la entrega de herramientas y servicios para el Sistema Nacional de Transparencia y de Datos Personales</t>
  </si>
  <si>
    <t>La ciudadanía, los sujetos obligados y el INAI, disponen de herramientas de TIC oportunas y suficientes, para el ejercicio de sus derechos y obligaciones en materia de transparencia y protección de datos personales</t>
  </si>
  <si>
    <t>Efectividad en la entrega de herramientas y servicios para el Sistema Nacional de Transparencia y de Datos Personales =
(Nuevos sistemas implementados x 0.5 ) + (Disponibilidad de los servicios del Centro de Procesamiento de Datos (CPD) x 0.3 )
+ (Satisfacción de usuarios x 0.2 )</t>
  </si>
  <si>
    <t>Estratégico - Calidad - Anual</t>
  </si>
  <si>
    <t xml:space="preserve">Porcentaje de nuevos sistemas para el Instituto implementados </t>
  </si>
  <si>
    <t>Procesos sustantivos del Instituto automatizados y seguros</t>
  </si>
  <si>
    <t>(Numero de nuevos sistemas concluidos o con avance en los tiempos y forma previstos / Total de nuevos sistemas autorizados) * 100</t>
  </si>
  <si>
    <t xml:space="preserve">Porcentaje de disponibilidad de los  servicios del Centro de Procesamiento de Datos (CPD) </t>
  </si>
  <si>
    <t xml:space="preserve">Servicios integrales en materia de TIC proporcionados  </t>
  </si>
  <si>
    <t>(Número de horas disponibles /Número de horas totales) * 100</t>
  </si>
  <si>
    <t>Porcentaje anual de satisfacción de usuarios</t>
  </si>
  <si>
    <t>Programa de concientización sobre el aprovechamiento de las TIC desarrollado</t>
  </si>
  <si>
    <t>(Número de respuestas satisfactorias  /Número total de preguntas de la encuesta) * 100</t>
  </si>
  <si>
    <t>Gestión - Calidad - Anual</t>
  </si>
  <si>
    <t>Porcentaje de atención a los requerimientos de los sistemas del instituto implementados</t>
  </si>
  <si>
    <t>Diseño de estrategias tecnológicas para habilitar o potencializar procesos sustantivos</t>
  </si>
  <si>
    <t>(Número de desarrollos concluidos o con avance en los tiempos y forma previstos / Total de desarrollos aprobados) x 100</t>
  </si>
  <si>
    <t>Porcentaje de solicitudes de soporte a aplicativos atendidos</t>
  </si>
  <si>
    <t>Implementación y soporte a operación de soluciones tecnológicas de procesos automatizados</t>
  </si>
  <si>
    <t>(Número de soportes a aplicativos atendidos en tiempo  / Total solicitudes de soporte) X100</t>
  </si>
  <si>
    <t>Porcentaje de Publicaciones</t>
  </si>
  <si>
    <t>Difusión de buenas prácticas en relación a uso de TIC</t>
  </si>
  <si>
    <t>(Número de publicaciones realizadas / número de publicaciones planeadas) x 100</t>
  </si>
  <si>
    <t>Porcentaje de usuarios con servicios de TIC completos</t>
  </si>
  <si>
    <t>Habilitación de TICs a los usuarios para el cumplimiento de sus responsabilidades</t>
  </si>
  <si>
    <t>(Reportes de incidentes resueltos / número de reportes totales) x 100</t>
  </si>
  <si>
    <t>Porcentaje de servicios de la mesa de servicios atendidos mediante el nivel de servicio establecido SLA no mayor a 4 hrs.</t>
  </si>
  <si>
    <t>Asesorías específicas (SIRVE)</t>
  </si>
  <si>
    <t>(Reportes de incidentes resueltos no mayor a 4 hrs / número de reportes totales) x 100</t>
  </si>
  <si>
    <t>Gestión - Eficiencia - Trimestral</t>
  </si>
  <si>
    <t>Mide la atención a solicitudes en materia de PENTEST para robustecer la seguridad en os micrositios salvaguardando la integridad, disponibilidad y confidencialidad.</t>
  </si>
  <si>
    <t>Pruebas de Penetración (PENTEST) aplicado a los Micrositios</t>
  </si>
  <si>
    <t>Mide la atención de solicitudes de soporte a malware</t>
  </si>
  <si>
    <t>Porcentaje de solicitudes de soporte a malware atendidos</t>
  </si>
  <si>
    <t>Porcentaje de requerimientos de los sistemas del instituto implementados</t>
  </si>
  <si>
    <t xml:space="preserve">Estandarización y automatización de procesos </t>
  </si>
  <si>
    <t>= (Número de desarrollos concluidos o con avance en los tiempos y forma previstos / Total de desarrollos aprobados) x 100</t>
  </si>
  <si>
    <t>Mejoramiento de los procesos automatizados</t>
  </si>
  <si>
    <t xml:space="preserve">= (Número de soportes a aplicativos atendidos en tiempo  / Total </t>
  </si>
  <si>
    <t>Realización del Proyecto Especial de Adecuación, implantación y operación de la Plataforma Nacional de Transparencia</t>
  </si>
  <si>
    <t>Ejercicio del presupuesto del Proyecto Especial de Adecuación, implantación y operación de la Plataforma Nacional de Transparencia</t>
  </si>
  <si>
    <t xml:space="preserve">El licenciamiento requerido por la PNT se cubrió con gasto ordinario destinado a la adquisición de licenciamiento institucional, los recursos asignados a este proyecto serán destinados a servicios que permitan que la PNT cuente con un esquema de alta disponibilidad. </t>
  </si>
  <si>
    <t>No se presentan ajustes a las metas programadas.</t>
  </si>
  <si>
    <t>Con base en el numeral vigésimo primero de los Lineamientos del SEDI publicados el 10 de junio de 2014 (ACT-PUB-10-06-2015.04), el indicador “Porcentaje de presupuesto ejercido” de nivel “Actividad” se incluyó en la MIR con el objetivo de reflejar de mejor manera el quehacer de la Dirección General.</t>
  </si>
  <si>
    <t>(Solicitudes Resueltas / número de solicitudes totales) x 100</t>
  </si>
  <si>
    <t>Se continua el desarrollo de mejoras. La mesa de servicio para soporte técnico con los órganos garantes se encuentra operando.</t>
  </si>
  <si>
    <t>Soporte a los sistemas institucionales y el derivado de la atención a los Organismos Garantes Locales (PNT). Se atendieron 1983 solicitudes de un total de 2024 en el trimestre. Todas las solicitudes de soporte buscan atenderse</t>
  </si>
  <si>
    <t>Mantenimiento y mejoras a los sistemas: Micrositios, IFAI-PRODATOS, HCOM, PNT-SICOM, PNT- Gobierno Federal (antes INFOMEX GF)</t>
  </si>
  <si>
    <t>Se atienden en tiempo y forma las solicitudes de MALWARE</t>
  </si>
  <si>
    <t>Se atienden en tiempo y forma las solicitudes de PENTESTING</t>
  </si>
  <si>
    <t>Todas las solicitudes fueron atendidas dentro de los niveles de SLA a exepción de 2.</t>
  </si>
  <si>
    <t>Los Servidores Públicos del INAI cuentan con el perfil de euipo de cómputo correspondiente para el desempeño de sus funciones y atribuciones</t>
  </si>
  <si>
    <t>Se mantiene la difución de los InfoTIP´s y SeguriTIP´s sobrepasando la meta alcanzada</t>
  </si>
  <si>
    <t>Se mantiene el nivel de disponibilidad del servicio respecto al programado</t>
  </si>
  <si>
    <t xml:space="preserve">1. Premio a la Innovación en Transparencia 2016
2. Premio  a la innovación de Protección de Datos Personales
3. Corpus Juris (con avance no concluido)
4. CRM - Centro de Atención a la sociedad (inicio de operaciones)
5. PNT - Mesa de servicio a órganos garantes locales
6. Sistema de Autoevaluación del MGD-RTA
</t>
  </si>
  <si>
    <t>Se está trabajando en un programa para la igualdad en el INAI, pero el primer semestre se trabajó para incorporar al PROGRAMA Institucional acciones en esta materia, por ser un Programa con mayor importancia y vinculación al interior se decidió que era una mejor plataforma para implementar acciones. El avance del Programa en materia de Igualdad se reportará en el siguiente semestre.</t>
  </si>
  <si>
    <t>El avance se reporta un 5% por debajo de la meta programada ya que la actividad  “Criterios de evaluabilidad para seleccionar mecanismos a aplicar en el Programa Anual de Evaluación 2017”  programada para el segundo trimestre será ejecutada durante el tercer trimestre del año.</t>
  </si>
  <si>
    <t>En el primer semestre, derivado de la gestión de los mecanismos de evaluación del desempeño, se realizaron recomendaciones sustantivas susceptibles de integrarse en  Programas de Trabajo de Mejora del Desempeño de 4 Unidades Administrativas. Estos programas se formalizarían al inicio del segundo semestre del año; por lo que se estima que la meta programada se alcanzara en el cuarto trimestre.</t>
  </si>
  <si>
    <t>Se realizaron las gestiones necesarias para que el personal del Instituto recibiera el Taller "Igualdad de Género", pero derivado de las medidas de control presupuestario, el Inmujeres reprogramó el calendario y los talleres se realizarán hasta septiembre de este año.</t>
  </si>
  <si>
    <t>Respecto de las publicaciones impresas, ya se está revisando el proyecto de Protocolo de Hostigamiento y Acoso Sexuales del INAI, pero se está contemplando la posibilidad, por motivos de austeridad, que su difusión sea electrónica y no impresa.</t>
  </si>
  <si>
    <t>De los 7590 servicios solicitados a la DGA, únicamente 5260 fueron recibidos conforme a los plazos establecidos en la normatividad aplicable.</t>
  </si>
  <si>
    <t xml:space="preserve">Durante el segundo trimestre 2016, las unidades administrativas del INAI solicitaron a la DGA 7590 servicios financieros, humanos y materiales, de los cuales se atendieron 7589. </t>
  </si>
  <si>
    <t>En la encuesta de satisfacción de los servicios a cargo de la Dirección General de Administración, participaron 152 servidores públicos; la suma de las calificaciones fue de 13,378 puntos derivados de 1526 reactivos contestados. La calificación otorgada fue de 8.77</t>
  </si>
  <si>
    <t>La variación se debe a la ampliación del plazo de revisión, derivado de la información adicional aportada por la Unidad Administrativa Auditada.</t>
  </si>
  <si>
    <t>320 - Dirección General de Evaluación</t>
  </si>
  <si>
    <t>Contribuir a garantizar el óptimo cumplimiento  de los derechos de acceso a la información pública y la protección de datos personales a través del desarrollo de un marco regulatorio y de procedimientos que propicien la observancia plena de las obligaciones en materia de transparencia y acceso a la información en sus diferentes dimensiones por parte de los sujetos obligados</t>
  </si>
  <si>
    <t>Porcentaje de herramientas de evaluación desarrolladas</t>
  </si>
  <si>
    <t>El Sistema Nacional de Transparencia (SNT) y el INAI  disponen de herramientas técnico - metodológicas y de regulación acordes a los nuevos estándares que fijan los instrumentos normativos en la materia, para incidir positivamente en el comportamiento organizacional de los Sujetos Obligados (SO) en el óptimo cumplimiento de sus Obligaciones de Transparencia</t>
  </si>
  <si>
    <t>(∑Hd / Dim)*100
∑Hd = Suma de herramientas desarrolladas (una por cada dimensión)
Dim = 4 Dimensiones de la transparencia (IPO, Calidad de la respuesta, Capacidades institucionales de las Unidades de Transparencia, y Cumplimiento de los actos y resoluciones de autoridad del INAI por parte de los Sujetos Obligados)</t>
  </si>
  <si>
    <t xml:space="preserve">Porcentaje de avance en las fases programadas para concluir los Lineamientos Técnicos Generales </t>
  </si>
  <si>
    <t>Lineamientos Técnicos Generales para publicar la Información Pública de Oficio mandatados por la Ley General de Transparencia concluidos.</t>
  </si>
  <si>
    <t>(∑ y i / 2) * 100
(Suma de acciones realizadas / Acciones necesarias ) * 100</t>
  </si>
  <si>
    <t>Gestión - Eficacia - Anual</t>
  </si>
  <si>
    <t>Porcentaje de avance en las acciones requeridas para generar el Sistema de Evaluación de las Obligaciones de Transparencia y del ejercicio del derecho de Acceso ala Información para los Sujetos Obligados (SO)  federales</t>
  </si>
  <si>
    <t>Sistema de Evaluación de las Obligaciones de Transparencia y del ejercicio del derecho de Acceso a la Información para los Sujetos Obligados (SO)  federales Generado</t>
  </si>
  <si>
    <t>(∑ y i / 2 ) * 100
(Suma del número de acciones desarrolladas del Sistema de Evaluación  / Total de acciones que implican el Sistema de Evaluación) * 100</t>
  </si>
  <si>
    <t>Porcentaje de avance en el desarrollo del Sistema de Información Estadística</t>
  </si>
  <si>
    <t>Sistema de información estadística de la transparencia y del derecho de acceso a la información construido</t>
  </si>
  <si>
    <t>(∑ y i / 2 ) * 100
Suma de las acciones realizadas para implementar el Sistema de Información Estadística / Total de acciones necesarias para desarrollar el Sistema de Información Estadística</t>
  </si>
  <si>
    <t xml:space="preserve">Porcentaje de cobertura del Padrón de Sujetos Obligados del ámbito federal </t>
  </si>
  <si>
    <t xml:space="preserve">Padrón de Sujetos Obligados del ámbito federal actualizado </t>
  </si>
  <si>
    <t>(∑ y i / Y ) * 100
(Suma de Sujetos Obligados del ámbito federal registrados en el Padrón  / Total de organismos que cumplen con las características dispuestas por la LGT para ser  considerados como Sujetos Obligados) * 100</t>
  </si>
  <si>
    <t>Porcentaje de observaciones analizada a la propuesta de Lineamientos Técnicos Generales</t>
  </si>
  <si>
    <t xml:space="preserve">Recopilación y análisis de observaciones a los Lineamientos Técnicos Generales </t>
  </si>
  <si>
    <t xml:space="preserve">(x / X) * 100
x = Número de observaciones analizadas por el INAI
X = Número de observaciones formuladas a los Lineamientos Técnicos Generales </t>
  </si>
  <si>
    <t>Porcentaje de avance en la generación de los criterios específicos derivados de la Ley Federal de Transparencia</t>
  </si>
  <si>
    <t>Redacción de los Criterios Sustantivos y Adjetivos de las Obligaciones de Transparencia Específicas derivados de la Ley Federal en la materia</t>
  </si>
  <si>
    <t>(∑ x i / X) * 100
Suma de las obligaciones específicas de transparencia que emanen de la Ley Federal de Transparencia que cuentan con criterios /  total de obligaciones específicas derivadas de la Ley Federal de Transparencia</t>
  </si>
  <si>
    <t>Porcentaje de avance de los indicadores de las dimensiones de transparencia</t>
  </si>
  <si>
    <t>Desarrollo de los indicadores y ponderadores para valorar las dimensiones de la transparencia que conformarán el Sistema de Evaluación de obligaciones de transparencia y del derecho de acceso a la información pública</t>
  </si>
  <si>
    <t>(∑Id / Dim)*100
∑Id = Suma de indicadores desarrollados (uno por cada dimensión)
Dim = 4 Dimensiones de la transparencia (IPO, Calidad de la respuesta, Capacidades institucionales de las Unidades de Transparencia, y Cumplimiento de los actos y resoluciones de autoridad del INAI por parte de los Sujetos Obligados)</t>
  </si>
  <si>
    <t>Porcentaje de observaciones analizada a la propuesta de Sistema de Evaluación</t>
  </si>
  <si>
    <t>Recopilación y análisis de observaciones a  la propuesta de Sistema de Evaluación de los sujetos obligados federales con Organizaciones de la sociedad civil y sujetos obligados estratégicos</t>
  </si>
  <si>
    <t>(x / X) * 100
x = Número de observaciones analizadas por el INAI
X = Número de observaciones formuladas al  Sistema de Evaluación</t>
  </si>
  <si>
    <t xml:space="preserve">Porcentaje de avance del Protocolo de Evaluación </t>
  </si>
  <si>
    <t>Aprobación, en su caso, por el Pleno del INAI del Protocolo para la evaluación del desempeño de los sujetos obligados del ámbito federal en el cumplimento de sus obligaciones en las cuatro dimensiones de la transparencia y el ejercicio del derecho de acceso a la información pública</t>
  </si>
  <si>
    <t>(∑ y i / 2 ) * 100
(Suma de acciones realizadas para presentar a la consideración del Pleno del INAI el protocolo de evaluación / Total de acciones necesarias para para presentar a la consideración del Pleno del INAI el protocolo de evaluación ) * 100
∑ yi = Suma de acciones realizadas para presentar a la consideración del Pleno del INAI el protocolo de evaluación</t>
  </si>
  <si>
    <t>Porcentaje de avance en la detección de necesidades de información</t>
  </si>
  <si>
    <t xml:space="preserve">Inclusión de variables y ajustes necesarios para la implementación del Sistema de Información </t>
  </si>
  <si>
    <t>(∑ y i / Y ) * 100
(Total de necesidades de información analizadas / Total de necesidades de información detectadas ) * 100</t>
  </si>
  <si>
    <t>Porcentaje de avance en el rediseño de productos estadísticos</t>
  </si>
  <si>
    <t>Rediseño de los productos estadísticos para incluir nuevos usuarios, actualización con mayor frecuencia y agilización de entrega mediante aplicaciones</t>
  </si>
  <si>
    <t>(∑ y i / Y ) * 100
(Total de elementos rediseñados de los productos estadísticos / Total de elementos a rediseñar) * 100</t>
  </si>
  <si>
    <t>Porcentaje de desarrollo del Manuel de Procedimientos para actualizar el Padrón de Sujetos Obligados</t>
  </si>
  <si>
    <t>Desarrollo del Manual de Procedimientos para la actualización del Padrón de Sujetos Obligados del ámbito federal</t>
  </si>
  <si>
    <t>(∑ y i / 2 ) * 100
(Total de acciones realizadas para desarrollar el Manual de procedimientos para la actualización del Padrón de Sujetos Obligados / Total de acciones necesarias para desarrollar el Manual de procedimientos para la actualización del Padrón de Sujetos Obligados) * 100</t>
  </si>
  <si>
    <t>Porcentaje de evaluaciones realizadas</t>
  </si>
  <si>
    <t>Con base en el numeral vigésimo primero de los Lineamientos del SEDI publicados el 10 de junio de 2014 (ACT-PUB-10-06-2015.04), el indicador “Porcentaje de evaluaciones realizadas" de nivel “Actividad” se eliminó; sin embargo, los indicadores reportados reflejan el quehacer de la Dirección General.</t>
  </si>
  <si>
    <t>E001 -  Garantizar el óptimo cumplimiento de los derechos de acceso a la información pública y la protección de datos personales.</t>
  </si>
  <si>
    <t>410 - Dirección General de Normatividad y Consulta</t>
  </si>
  <si>
    <t>Promedio de cumplimiento.</t>
  </si>
  <si>
    <t xml:space="preserve">Contribuir a garantizar el óptimo cumplimiento de los derechos de acceso a la información pública y la protección de datos personales mediante certeza y seguridad jurídica para los regulados, titulares y sociedad civil organizada. </t>
  </si>
  <si>
    <t>Índice de actividades consultivas y de fortalecimiento conceptual del derecho a la protección de datos personales.</t>
  </si>
  <si>
    <t>Los regulados y titulares conocen, aplican y cumplen la normatividad en materia de datos personales.</t>
  </si>
  <si>
    <t>V1x0.5+V2x0.5</t>
  </si>
  <si>
    <t>Índice consultivo y orientación especializada.</t>
  </si>
  <si>
    <t>Servicio de acompañamiento y atención a consultas provisto.</t>
  </si>
  <si>
    <t>(V1/V2)x0.8+(V3/V4)x0.2</t>
  </si>
  <si>
    <t>Índice de fortalecimiento normativo.</t>
  </si>
  <si>
    <t>Plan de fortalecimiento conceptual del derecho a la protección de datos personales implementado.</t>
  </si>
  <si>
    <t xml:space="preserve">(V1/1x0.5+V2/4x0.5)100 </t>
  </si>
  <si>
    <t>Porcentaje de consultas especializadas atendidas.</t>
  </si>
  <si>
    <t>Atención de consultas especializadas en materia de protección de datos personales.</t>
  </si>
  <si>
    <t>(V1/ V2)x100</t>
  </si>
  <si>
    <t xml:space="preserve">Porcentaje de orientaciones técnicas y/o evaluaciones de impacto a la protección de datos personales emitidas. </t>
  </si>
  <si>
    <t>Orientación técnica y/o realización de evaluaciones de impacto a la protección de datos personales respecto de tratamientos de información personal relevantes.</t>
  </si>
  <si>
    <t>Número de propuestas de instrumentos normativos y/o actualización de los mismos desarrollados.</t>
  </si>
  <si>
    <t>Generación de proyectos y/o actualización de instrumentos normativos.</t>
  </si>
  <si>
    <t>Proyectos normativos.</t>
  </si>
  <si>
    <t xml:space="preserve">Número de instrumentos normativos y/o iniciativas que involucran el tratamiento de datos personales analizadas.  </t>
  </si>
  <si>
    <t>Seguimiento legislativo de aquella regulación que involucre el tratamiento de datos personales.</t>
  </si>
  <si>
    <t xml:space="preserve">Reportes </t>
  </si>
  <si>
    <t>La variación del 5% por arriba de la meta prevista resulta del efecto acumulativo que se obtiene al totalizar la atención de consultas especializadas en el primer semestre, esto es 48 atendidas de 50 recibidas, aunado a la variación en cada trimestre del 3% por arriba de la meta prevista en la emisión de opiniones técnicas respecto a tratamientos de datos personales intensivos o relevantes.</t>
  </si>
  <si>
    <t>Se cumplió con la meta prevista al generar 2 reportes de seguimiento legislativo durante el primer semestre, conforme a  lo programado.</t>
  </si>
  <si>
    <t>La variación del 2% por arriba de la meta prevista se debe a la atención de 23 consultas especializadas en materia de protección de datos personales con relación a las 25 recibidas durante el segundo trimestre.</t>
  </si>
  <si>
    <t xml:space="preserve">La variación del 3% por arriba de la meta prevista se debe a la emisión de dos opiniones técnicas: la primera corresponde a los Lineamientos para el acceso, verificación y entrega de los datos personales en posesión del Registro Federal de Electores por los integrantes de los Consejos General, Locales y Distritales, las Comisiones de Vigilancia del Registro Federal de Electores y los Organismos Públicos Locales del Instituto Nacional Electoral, cuya atención es del 100% al entregarse la misma a la Coordinación de Protección de Datos Personales. La segunda, corresponde al trabajo de acompañamiento que esta Dirección General ha llevado a cabo, en coordinación con la DGPAR, respecto al Sistema Nacional de Información de Salud Básica, proyecto que continua presentando una atención del 45%. </t>
  </si>
  <si>
    <t>Se cumplió la meta prevista al emitir el reporte de seguimiento legislativo correspondiente al segundo trimestre del presente ejercicio fiscal.</t>
  </si>
  <si>
    <t xml:space="preserve">Se determinó una meta mayor a la programada. </t>
  </si>
  <si>
    <t>430 - Dirección General de Protección de Derechos y Sanción</t>
  </si>
  <si>
    <t>Contribuir a garantizar el óptimo cumplimiento de los derechos de acceso a la información pública y la protección de datos personales, mediante la aplicación del mecanismos legales para hacer efectivo el ejercicio de los derechos de acceso, rectificación, cancelación y oposición al tratamiento de datos personales en posesión de los particulares.</t>
  </si>
  <si>
    <t xml:space="preserve">Promedio </t>
  </si>
  <si>
    <t>Promedio de días para la atención de los procedimientos</t>
  </si>
  <si>
    <t>Los titulares de los datos personales cuentan con el mecanismo legal para hacer efectivo el ejercicio de sus derechos de acceso, rectificación, cancelación y oposición al tratamiento de sus datos personales en posesión de los particulares.</t>
  </si>
  <si>
    <t>(Promedio de días para la conclusión de los procedimientos de Protección de Derechos)*(Proporción de procedimientos de protección de derechos respecto del total de procedimientos atendidos del total de procedimientos atendidos) + (Promedio de días para la conclusión de los procedimientos de Imposición de Sanciones)*(Proporción de procedimientos de imposición de sanciones respecto del total de procedimientos atendidos)</t>
  </si>
  <si>
    <t>Promedio de días para la conclusión de los procedimientos de protección de derechos.</t>
  </si>
  <si>
    <t>Procedimientos de Protección de Derechos y de imposición de sanciones atendidos.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</si>
  <si>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</si>
  <si>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Promedio de días para la conclusión de los procedimientos de imposición de sanciones.</t>
  </si>
  <si>
    <t>(Número de días empleados en la sustanciación de los procedimientos hasta el cierre de instrucción) / (Número de procedimientos de imposición de sanciones atendidos)</t>
  </si>
  <si>
    <t>Porcentaje de procedimientos conciliados.</t>
  </si>
  <si>
    <t>Atención a las solicitudes de protección de derechos y a las resoluciones emitidas por el Pleno que ordanan la imposición de sanciones.</t>
  </si>
  <si>
    <t>(Procedimientos de protección de derechos concluidos mediante conciliación  / Procedimientos de protección de derechos sujetos a conciliación) x 100</t>
  </si>
  <si>
    <t>Porcentaje de procedimientos de protección de derechos concluidos.</t>
  </si>
  <si>
    <t xml:space="preserve">Atención a las solicitudes de protección de derechos y a las resoluciones emitidas por el Pleno que ordanan la imposición de sanciones.
</t>
  </si>
  <si>
    <t>((Número de Procedimientos de Protección de Derechos con cierre de instrucción  + Número de Procedimientos de Protección de Derechos concluidos mediante acuerdos) / Procedimientos de Protección de Derechos concluidos en el periodo) x 100</t>
  </si>
  <si>
    <t>Porcentaje de procedimientos de imposición de sanciones concluidos.</t>
  </si>
  <si>
    <t>(Número de proyectos de resolución entregados / Proyectos en el periodo) x 100</t>
  </si>
  <si>
    <t xml:space="preserve">Porcentaje de avance del Proyecto Especial </t>
  </si>
  <si>
    <t>Realización del Proyecto Especial de Creación de Oficinas Habilitadas</t>
  </si>
  <si>
    <t>El cumplimiento de la meta se logra debido al cuidado que se ha tenido en el cumplimiento de los tiempos establecidos en el Reglamento de la LFPDPPP para llevar a cabo la sustanciación de los procedimientos.</t>
  </si>
  <si>
    <t>De un universo de doce asuntos en los que al iniciar el procedimiento de protección de derechos las partes aceptaron reunirse a conciliar sus diferencias,  en cinco asuntos, se obtuvo la conciliación.</t>
  </si>
  <si>
    <t>Cumplimiento de meta por arriba de lo planeado. De un total de 70 procedimientos de proteción de derechos concluidos en el trimestre, en cuatro de ellos, el cierre de instrucción se efectuó entre el día 81 y el día 89.
Los asuntos con número de expediente PPD.0001/15, PPD.0002/16, PPD.0013/16 y PPD.0022/16, representaron una complejidad peculiar que implicó un análisis más detenido para resolverlos. En ese sentido, es importante mencionar también el hecho de que uno de los principios que se deben atender en el desahogo de los procedimientos es el de equidad procesal entre las partes, de modo que cuando las mismas intervienen de manera activa en el procedimiento para demostrar sus pretensiones, es un deber de la autoridad hacerlas del conocimiento a la contraparte para su debido proceso y defensa, otorgando plazos extraordinarios para que se pronuncien al respecto, alargando de ese modo, los plazos para concluirlos</t>
  </si>
  <si>
    <t>Cumplimiento de meta por arriba de lo planeado. El cierre de instrucción de los 13 procedimientos de imposición de sanciones concluidos en el trimestra, fue en todos los casos dentro del día 80.</t>
  </si>
  <si>
    <t>Se presentó ante la Comisión de Supervisión, Vigilancia, Verificación y Sanción, el proyecto para instalar y operar oficinas habilitadas en cinco regiones del País. Los comisionados integrantes de la Comisión, solicitaron incluir en el documento un análisis relativo al nivel salarial adecuado a la zona en la cual se instalaría una oficina.  Se están investigando los niveles salariales de las personas que atenderían las oficinas en cada región propuesta. Además se están cumplimentando las observaciones de los comisionados al documento presentado.</t>
  </si>
  <si>
    <t>Se realizó una redistribución de cargas y funciones de trabajo entre los abogados encargados de la sustanciación de los procedimientos de protección de derechos e imposición de sanciones, por lo que los procedimientos se llevan a cabo con mayor rapidez por lo que la meta programada se ajusta.</t>
  </si>
  <si>
    <t>Segundo, Tercero y Cuatro</t>
  </si>
  <si>
    <t>Se ajustó la meta a 87.5% para ser congruente con la meta anual</t>
  </si>
  <si>
    <t>Con base en el numeral vigésimo primero de los Lineamientos del SEDI publicados el 10 de junio de 2014 (ACT-PUB-10-06-2015.04), el indicador "Porcentaje de avance del Proyecto Especial " de nivel "Actividad"  se incluyó en la MIR con el objetivo de reflejar de mejor manera el quehacer de la Dirección General.</t>
  </si>
  <si>
    <t>El indicador "Porcentaje de presupuesto ejercido" de nivel "Actividad" se eliminó de la MIR debido a que la realización del proyecto no tendrá costo, por lo que no se verá reflejado ningún avance en dicho indicador.</t>
  </si>
  <si>
    <t xml:space="preserve">Sumatoria acumulada de las Unidades Administrativas beneficiadas directamente de las acciones internacionales coordinadas por la DGAI. </t>
  </si>
  <si>
    <t xml:space="preserve">Promover el pleno ejercicio de los derechos e acceso a la información pública y de protección de datos personales, así como la transparencia y apertura de las instituciones públicas. </t>
  </si>
  <si>
    <t>Porcentaje de procedimientos realizados</t>
  </si>
  <si>
    <t>Porcentaje de avance en la implantación del Modelo de Gestión Documental</t>
  </si>
  <si>
    <t>Porcentaje de Sujetos Obligados del universo seleccionado que participan en la etapa piloto de implantación del MGD, que aplican mejores prácticas en materia de gestión documental para facilitar el acceso a la información</t>
  </si>
  <si>
    <t>Al término del 1er. Semestre no se ha ejercido nigún recurso, toda vez que el término de proyecto se tiene estipulado para el mes de septiembre del presente año, de acuerdo al convenio modificatorio que se ha establecido por las partes.</t>
  </si>
  <si>
    <t>Al término del 1er. Semestre se tiene estimado un avance del 85% de las actividades programadas</t>
  </si>
  <si>
    <t>Durante el  1er. Semestre se realizaron 2 investigaciones</t>
  </si>
  <si>
    <t>Número de Investigaciones realizadas</t>
  </si>
  <si>
    <t>Para este 1er. Semestre se reportan 2 lineamientos realizados: Lineamientos para la organización y conservación de archivos del SNT y proyecto de lineamientos para la organización y conservación de correos electrónicos</t>
  </si>
  <si>
    <t>Número de Lineamientos y/o proyectos normativos desarrollados</t>
  </si>
  <si>
    <t>Para este 2o. Trimestre, se estima la aplicación de 2 criterios o componentes en la elaboración de las directrices del MGD-RTA (Valoración documental y servicios de archivo)</t>
  </si>
  <si>
    <t>Número de criterios elaborados</t>
  </si>
  <si>
    <t>Durante el primer semestre se llevó a cabo la actividad de capacitación del SIA en el Órgano Garante de Oaxaca, estimándose la implantación del 40% de las guías programadas de operación del SIA</t>
  </si>
  <si>
    <t>Porcentaje de avance en la implantación de guías</t>
  </si>
  <si>
    <t>Para este 1er. Semestre se consolidaron solo 1 de 2 adhesiones programadas con organismos especializados en los temas de gestión documental y archivos, debido a que las áreas jurídicas de dichos organismos demoraron en el envío de sus observaciones al proyecto de convenio.</t>
  </si>
  <si>
    <t>Número de adhesiones a organismos nacionales e internacionales realizadas</t>
  </si>
  <si>
    <t>Se estima un avance del 20% en la meta anual programada, destcándose la asistencia en el primer semestre a la tercera reunión internacional de interpares TRUST en Canadá, la reunión nacional de RENAIES en la Universidad de Campeche y la asistencia al foro mundial de la calidad de INLAC</t>
  </si>
  <si>
    <t>Porcentaje de participaciones en foros y eventos</t>
  </si>
  <si>
    <t>Porcentaje de satisfacción en la organización de seminarios y eventos en gestión documental</t>
  </si>
  <si>
    <t>Para este 1er. semestre se estima un avance del 25% en la meta anual programada, destacandose la entrega de 20 de las 26 Directrices del MGD - RTA a las instituciones participantes para su análisis y desarrollo y la realización de 2 reuniones plenarias.</t>
  </si>
  <si>
    <t xml:space="preserve">Para este 1er. semestre se estima un avance del 37% de la meta anual programada del programa de vinculación del INAI. Durante el periodo se participó en 3 actividades de vinculación nacional e internacional y se formalizó una adhesión. </t>
  </si>
  <si>
    <t>Porcentaje de cumplimiento de la estrategia de vinculación nacional y la Agenda Internaciona del INAI.</t>
  </si>
  <si>
    <t>Promedio de Acceso y conocimiento de los derechos de acceso a la información y protección de datos personales</t>
  </si>
  <si>
    <t>Ejercicio del presupuesto del Proyecto Especial de Sistema de Gestión GD-Mx</t>
  </si>
  <si>
    <t>Realización del Proyecto Especial de Sistema de Gestión Documental GD-Mx</t>
  </si>
  <si>
    <t>Investigaciones</t>
  </si>
  <si>
    <t>Número de investigaciones realizadas</t>
  </si>
  <si>
    <t>Realización de investigaciones en materia de gestión documental</t>
  </si>
  <si>
    <t>Lineamientos</t>
  </si>
  <si>
    <t>Número de lineamientos y/o proyectos normativos elaborados</t>
  </si>
  <si>
    <t>Elaboración de proyectos normativos en materia de gestión documental</t>
  </si>
  <si>
    <t>Criterios</t>
  </si>
  <si>
    <t>Generación de criterios para validar y evaluar la aplicación del Modelo de Gestión Documental</t>
  </si>
  <si>
    <t xml:space="preserve">(No. de actividades del plan anual de desarrollo archivístico realizadas / No. de actividades del plan anual de desarrollo archivístico programadas) X 100 </t>
  </si>
  <si>
    <t xml:space="preserve">Protección y conservación de archivos institucionales </t>
  </si>
  <si>
    <t>(Número de guías implantadas por institución / Número de guías que conforman el SIA) X 100 (*)</t>
  </si>
  <si>
    <t>Asesoría a órganos garantes para la implantación del Sistema Institucional de Archivos (SIA)</t>
  </si>
  <si>
    <t>Adhesiones</t>
  </si>
  <si>
    <t>Número de adhesiones realizadas</t>
  </si>
  <si>
    <t>Adhesión a organismos nacionales e internacionales en el ámbito de la gestión documental y archivos.</t>
  </si>
  <si>
    <t xml:space="preserve">(Número de participaciones en eventos / Número de participaciones autorizadas en eventos por el Instituto) X 100 </t>
  </si>
  <si>
    <t>Participación en foros y eventos de gestión documental</t>
  </si>
  <si>
    <t>Promedio porcentual</t>
  </si>
  <si>
    <t>Encuestas de satisfacción</t>
  </si>
  <si>
    <t>Organización de seminarios y eventos en gestión documental.</t>
  </si>
  <si>
    <t>(Numero de criterios metodológicos establecidos por las instituciones participantes/Número de criterios metodológicos del MGD de la Etapa I de implantación) X 100</t>
  </si>
  <si>
    <t>Modelo de Gestión Documental implementado</t>
  </si>
  <si>
    <t>(Acciones de vinculación realizadas / acciones de vinculación autorizadas) X 100</t>
  </si>
  <si>
    <t>Programa de vinculación del INAI con organismos nacionales e internacionales ejecutado</t>
  </si>
  <si>
    <t>(Numero de sujetos obligados del universo seleccionado que aplican mejores prácticas/Número de sujetos obligados participantes en la Etapa I de implantación del MGD) X 100</t>
  </si>
  <si>
    <t>Los sujetos obligados realizan una gestión documental y organización de archivos de forma óptima</t>
  </si>
  <si>
    <t>Contribuir a promover el pleno ejercicio de los derechos de acceso a la información pública y de protección de datos personales, así como la transparencia y apertura de las instituciones públicas, a través de que los sujetos obligados realicen una gestión documental y organización de archivos de forma óptima.</t>
  </si>
  <si>
    <t>240 - Dirección General de Gestión de la Información y Estudios</t>
  </si>
  <si>
    <t>Con base en el numeral vigésimo primero de los Lineamientos del SEDI publicados el 10 de junio de 2014 (ACT-PUB-10-06-2015.04), el indicador “Porcentaje de cumplimiento de las metas de capacitación presencial del Programa de Vinculación con Asociaciones y Cámaras del Sector (PCPV)” de nivel “Actividad” se incluyó en la MIR con el objetivo de reflejar de mejor manera el quehacer de la Dirección General.</t>
  </si>
  <si>
    <t>Porcentaje de cumplimiento de las metas de capacitación presencial del Programa de Vinculación con Asociaciones y Cámaras del Sector (PCPV)</t>
  </si>
  <si>
    <t>Con base en el numeral vigésimo primero de los Lineamientos del SEDI publicados el 10 de junio de 2014 (ACT-PUB-10-06-2015.04), el indicador “Porcentaje de atención a solicitudes de capacitación en acceso a la información, protección de datos personales y archivos concertadas con los Estados (PASE)” de nivel “Actividad” se incluyó en la MIR con el objetivo de reflejar de mejor manera el quehacer de la Dirección General.</t>
  </si>
  <si>
    <t>Porcentaje de atención a solicitudes de capacitación en acceso a la información, protección de datos personales y archivos concertadas con los Estados (PASE)</t>
  </si>
  <si>
    <t>Con base en el numeral vigésimo primero de los Lineamientos del SEDI publicados el 10 de junio de 2014 (ACT-PUB-10-06-2015.04), el indicador “Porcentaje de cumplimiento de las metas de capacitación especializada (PCCE)” de nivel “Actividad” se incluyó en la MIR con el objetivo de reflejar de mejor manera el quehacer de la Dirección General.</t>
  </si>
  <si>
    <t>Porcentaje de cumplimiento de las metas de capacitación especializada (PCCE)</t>
  </si>
  <si>
    <t xml:space="preserve">El segundo trimestre se ajusto a 19% y el tercero se ajusto a 60% </t>
  </si>
  <si>
    <t>Segundo y Tercero</t>
  </si>
  <si>
    <t>En el año se programaron 18 cursos especializados sobre Obligaciones de transparencia. A solicitud del área sustantiva encargada de impartirlos, se modifica a 10 cursos mismos que se reprograman para el tercero y cuarto trimestre. Este cambio se debe a que el área sustativa encargada de proporcionar al instructor para impartir los cursos de Obligaciones de Transparencia, presenta excesivas cargas de trabajo a consecuencia de que se encuentran en proceso de configuración de los formatos que harán posible la carga de la información de las obligaciones de transparencia establecidas en el Título Quinto de la Ley General de Transparencia y Acceso a la Información Pública (LGTAIP), así como en periodo de pruebas del funcionamiento del Sistema de Obligaciones de Transparencia.</t>
  </si>
  <si>
    <t xml:space="preserve">Porcentaje de Talleres realizados en los que se promueve la capacitación en línea </t>
  </si>
  <si>
    <t>Porcentaje de la implementación del nuevo curso en línea sobre la Ley Federal de Transparencia y Acceso a la Información armonizada con la LGTAIP (IDICL)</t>
  </si>
  <si>
    <t xml:space="preserve">El segundo trimestre se ajusto a 23% y el tercero se ajusto a 62% </t>
  </si>
  <si>
    <t>La LFTAIP fue publicada el 9 de mayo y el programa para la ejecución de los 90 cursos lleva un avance considerable en cuanto a desarrollo de contenidos y elaboración de documentos para el proceso de contratación de los instructores. No obstante esto, el inicio de su ejecución no podrá llevarse a cabo en el presente trimestre debido a que las gestiones y trámites administrativos requieren de mayor tiempo para concretarse.</t>
  </si>
  <si>
    <t>Porcentaje de cumplimiento de las metas establecidas en el programa de cursos de capacitación presenciales en materia de acceso a la información y temas relacionados  (PCA)</t>
  </si>
  <si>
    <t>Porcentaje de cumplimiento de acciones de introducción al tema de protección de datos personales a PYMES y emprendedores (PCPYMES)</t>
  </si>
  <si>
    <t>Promedio de Evaluación de Calidad en las acciones de Capacitación Presencial en materia de Datos Personales (PCSD)</t>
  </si>
  <si>
    <t>Porcentaje de cumplimiento de las metas de los Programas de Protección de Datos Personales  (PCDP)</t>
  </si>
  <si>
    <t>Porcentaje de servidores públicos que concluyen satisfactoriamente los cursos en línea disponibles en el Campus Servidores Públicos (PCS)</t>
  </si>
  <si>
    <t>Promedio de evaluación de enseñanza-aprendizaje de las acciones de capacitación presenciales en materia de Acceso a la Información y temas relacionados (PEAA)</t>
  </si>
  <si>
    <t>Se realizaron tres cursos adicionales a los programados paradar respeuesta al requerimiento de nuevos sujetos obligados.</t>
  </si>
  <si>
    <t>Promedio de evaluación de calidad en el programa de Maestría (PECM)</t>
  </si>
  <si>
    <t>Promedio de evaluación de calidad en el programa de Aula Iberoamericana (PEAI)</t>
  </si>
  <si>
    <t>Promedio de evaluaciones de calidad aplicadas en el Diplomado en Datos Personales (ICD)</t>
  </si>
  <si>
    <t>Se realizaron 3 talleres de la Red de los 15 que se tienen programados en el año. En éstos talleres se promovió la capacitación en línea como la mejor alternativa de capacitación.</t>
  </si>
  <si>
    <t>Promedio de calificaciones de los cursos presenciales en Acceso  y temas relacionados (PCSA)</t>
  </si>
  <si>
    <t>Por diversos requerimientos de sujetos obligados y de cumplimiento de Convenios, se realizaron cursos adicionales a los programados que podrán compensarse en el tercero y cuarto trimestre.</t>
  </si>
  <si>
    <t xml:space="preserve">No se realizó el evento dentro del trimestre programado, debido a causas externas a la Dirección de Capacistación de Datos Personales, por motivos de agenda de los panelistas, el evento se reprogramo para el mes de agosto, en cumplimiento a la meta del segundo trimestre. </t>
  </si>
  <si>
    <t>Se supera la meta debido a que al establecerla se había previsto el cierre del CEVINAI durante algún tiempo por el cambio de imagen e incorporación de nuevos campus y cursos. Esta situación no se dio como se había programado, por lo que los cursos estuvieron disponibles y la eficiencia terminal resultó por arriba de lo previsto en este primer semestre.</t>
  </si>
  <si>
    <t>(Total de cursos de capacitación realizados en protección de datos personales del Programa de Vinculación con Asociaciones y Cámaras del Sector  / Total de cursos programados en protección de datos personales) * 100</t>
  </si>
  <si>
    <t>Realización de acciones de capacitación presencial en materia de datos personales, del  Programa de Vinculación con Asociaciones y Cámaras del Sector</t>
  </si>
  <si>
    <t>(Total de cursos de capacitación realizados en los Estados  / Total de cursos de capacitación concertados con los órganos garantes en el año) * 100</t>
  </si>
  <si>
    <t>Realización de acciones de capacitación en acceso a la información, protección de datos personales, archivos y temas relacionadas impartidas en los Estados.</t>
  </si>
  <si>
    <t>(Total de cursos de capacitación especializada realizados  / Total de cursos de capacitación especializada programados en el año) * 100</t>
  </si>
  <si>
    <t xml:space="preserve">Realización de acciones de capacitación presencial especializada en materia de acceso a la información y temas relacionados, impartidas por instructores de las direcciones generales sustantivas del INAI </t>
  </si>
  <si>
    <t>Gestión - Calidad - Semestral</t>
  </si>
  <si>
    <t>Sumatoria de las evaluaciones de calildad aplicadas / Número de participantes en la Maestría</t>
  </si>
  <si>
    <t>Sumatoria de las evaluaciones de calildad aplicadas / Número de participantes en el Aula Iberoamericana</t>
  </si>
  <si>
    <t>Sumatoria de las evaluaciones de calildad aplicadas / Número de participantes en el Diplomado en Datos Personales</t>
  </si>
  <si>
    <t xml:space="preserve">Evaluación de calidad de las actividades de formación educativa </t>
  </si>
  <si>
    <t>(Total de Talleres realizados en los que se promueve la capacitación en línea / Total de talleres programados) * 100</t>
  </si>
  <si>
    <t>Promoción de los cursos en línea a través de los Talleres de la Red Nacional  para el Fortalecimiento de la Cultura de la Transparencia</t>
  </si>
  <si>
    <t>(Avance realizado / avance programado) * 100</t>
  </si>
  <si>
    <t xml:space="preserve">Desarrollo e implemantación de un curso en línea sobre la Ley Federal de Transparencia y Acceso a la Información armonizada con la LGTAIP </t>
  </si>
  <si>
    <t>Gestión - Calidad - Trimestral</t>
  </si>
  <si>
    <t>Sumatoria de las calificaciones obtenidas en las evaluaciones de calidad de los cursos de acceso a la información y temas relacionados / Total de cursos de acceso a la información y temas relacionados realizados y evaluados</t>
  </si>
  <si>
    <t>Evaluación de calidad de los cursos de capacitación presenciales impartidos en materia de acceso a la información y temas relacionados.</t>
  </si>
  <si>
    <t>(Total de cursos de capacitación realizados en materia de acceso a la información y temas relacionados / Total de cursos programados en el año en materia de acceso a la información y temas relacionados) * 100</t>
  </si>
  <si>
    <t>Realización de cursos de capacitación presenciales en materia de acceso a la información y temas relacionados</t>
  </si>
  <si>
    <t>(Acciones realizadas en materia de datos pesonales dirigidas a PYMES y Emprendedores / Acciones programadas dirigidas a PYMES y Emprendedores) * 100</t>
  </si>
  <si>
    <t>Acciones de introducción al tema de protección de datos personales a las PYMES y emprendedores</t>
  </si>
  <si>
    <t xml:space="preserve">Promedio de Evaluación de Calidad en las acciones de Capacitación Presencial en materia de Datos Personales (PCSD) = (Sumatoria de Promedio de la Evaluación de Calidad por curso en protección de datos personales / numero de acciones de capacitación) </t>
  </si>
  <si>
    <t>Realización de acciones de capacitación presenciales establecidas en materia de datos personales</t>
  </si>
  <si>
    <t>(Total de cursos de capacitación realizados en protección de datos personales  / Total de cursos programados en protección de datos personales) * 100</t>
  </si>
  <si>
    <t>Gestión - Eficiencia - Semestral</t>
  </si>
  <si>
    <t>Sumatoria de evaluaciones de desempeño académico de los participantes en las diferentes acciones de formación educativa / Total de participantes en las diferentes acciones de formación educativa</t>
  </si>
  <si>
    <t>Programa anual de Formación Educativa implementado</t>
  </si>
  <si>
    <t>Promedio de desempeño académico de los participantes en las acciones del Programa de Formación Educativa planeados (PCFE)</t>
  </si>
  <si>
    <t>(Total de participantes que concluyen y aprueban los cursos en línea del Campus Servidores Públicos / Total de participantes inscritos en el Campus Servidores Públicos) * 100</t>
  </si>
  <si>
    <t>Gestión - Eficiencia - Anual</t>
  </si>
  <si>
    <t>TVETDP= {(PETDP de T) - (PETDP de T-1-)} ≥ 2
Tasa de variación de Eficiencia Terminal de la capacitación en la modalidad en línea en protección de Datos Personales (TVETDP) resulta de restar la eficiencia terminal del año en curso menos la eficiencia terminal del año anterior, el resultado debera ser mayor o igual a la meta de incremento establecida.</t>
  </si>
  <si>
    <t>Programa anual de Capacitación en línea  implementado</t>
  </si>
  <si>
    <t>Tasa de variación de Eficiencia Terminal de la capacitación en la modalidad en línea en protección de Datos Personales (TVETDP)</t>
  </si>
  <si>
    <t>Sumatoria de las evaluaciones de enseñanza-aprendizaje de los cursos realizados en materia de acceso a la información y temas relacionados / Total de cursos  de capacitación realizados en materia de acceso a la información y temas relacionados en los que se aplicáron Evaluaciones de enseñanza aprendizaje</t>
  </si>
  <si>
    <t>Sumatoria de Promedio de la Evaluación de Enseñanza Aprendizaje por curso en protección de datos personales / Número de acciones de capacitación en protección de datos personales</t>
  </si>
  <si>
    <t>Programa de capacitación presencial implementado.</t>
  </si>
  <si>
    <t>Promedio de enseñanza-aprendizaje de las acciones de capacitación presencial en Protección de Datos Personales
(PEADP)</t>
  </si>
  <si>
    <t>[{(Porcentaje de acciones de capacitación presenciales realizadas (PACPR) / 100) * 0.333} + {(porcentaje de cumplimiento de la meta de eficiencia terminal (PET) / 100) * 0.333) * 100)} + {(Porcentaje de acciones realizadas en formación educativa (PARFE) /100)*.333}]*100</t>
  </si>
  <si>
    <t>Porcentaje de Capacitación y Formación Educativa (PCFE)</t>
  </si>
  <si>
    <t>Estratégico - Eficiencia - Anual</t>
  </si>
  <si>
    <t>(Total de Sujetos Obligados de la APF con un ICCT igual o mayor a 50 puntos / Total de sujetos obligados con Programa de Capacitación en Transparencia y Acceso a la Información) * 100</t>
  </si>
  <si>
    <t>Los sujetos regulados, obligados, miembros del Sistema Nacional de Transparencia y titulares de derechos, participan en acciones coordinadas de capacitación y formación educativa de forma que les permitan el desarrollo de conocimientos, actitudes y habilidades para el cumplimiento de la ley, así como para la promoción y construcción de una cultura de transparencia, acceso a la información, rendición de cuentas y protección de datos personales en su ámbito de influencia.</t>
  </si>
  <si>
    <t>Porcentaje de cumplimiento de los Sujetos Obligados de la Adeministración Pública Federal, con lo establecido en el Índice de Capacitación para el Fortalecimiento de una Cultura de Transparencia y Protección de Datos  Personales (ICCT) (PCICCT)</t>
  </si>
  <si>
    <t>Contribuir a promover el pleno ejercicio de los derechos de acceso a la información pública y de protección de datos personales, mediante acciones de capacitación y educación  coordinadas, dirigidas a  sujetos obligados, regulados, integrantes del Sistema Nacional de Transparencia y titulares de los derechos de acceso a la información y protección de datos personales.</t>
  </si>
  <si>
    <t>250 - Dirección General de Capacitación</t>
  </si>
  <si>
    <t>Con base en el numeral vigésimo primero de los Lineamientos del SEDI publicados el 10 de junio de 2014 (ACT-PUB-10-06-2015.04), el indicador “Realización de asesorías y orientación a la Población General” de nivel “Actividad” se eliminó; sin embargo, los indicadores reportados reflejan el quehacer de la Dirección General.</t>
  </si>
  <si>
    <t>Realización de asesorías y orientación a la Población General</t>
  </si>
  <si>
    <t>Con base en el numeral vigésimo primero de los Lineamientos del SEDI publicados el 10 de junio de 2014 (ACT-PUB-10-06-2015.04), el indicador “Promoción institucional del acceso a la información y protección de datos personales” de nivel “Actividad” se eliminó; sin embargo, los indicadores reportados reflejan el quehacer de la Dirección General.</t>
  </si>
  <si>
    <t>Promoción institucional del acceso a la información y protección de datos personales</t>
  </si>
  <si>
    <t>Con base en el numeral vigésimo primero de los Lineamientos del SEDI publicados el 10 de junio de 2014 (ACT-PUB-10-06-2015.04), el indicador “Producción editorial en materia de acceso a la información y protección de datos personales” de nivel “Actividad” se eliminó; sin embargo, los indicadores reportados reflejan el quehacer de la Dirección General.</t>
  </si>
  <si>
    <t>Producción editorial en materia de acceso a la información y protección de datos personales</t>
  </si>
  <si>
    <t>Con base en el numeral vigésimo primero de los Lineamientos del SEDI publicados el 10 de junio de 2014 (ACT-PUB-10-06-2015.04), el indicador “Porcentaje del número de personas beneficiadas en los proyectos ejecutados” de nivel “Actividad” se eliminó; sin embargo, los indicadores reportados reflejan el quehacer de la Dirección General.</t>
  </si>
  <si>
    <t>Porcentaje del número de personas beneficiadas en los proyectos ejecutados</t>
  </si>
  <si>
    <t>Con base en el numeral vigésimo primero de los Lineamientos del SEDI publicados el 10 de junio de 2014 (ACT-PUB-10-06-2015.04), el indicador “Índice de Usabilidad de Juegos Interactivos” de nivel “Actividad” se eliminó; sin embargo, los indicadores reportados reflejan el quehacer de la Dirección General.</t>
  </si>
  <si>
    <t>Índice de Usabilidad de Juegos Interactivos</t>
  </si>
  <si>
    <t>Con base en el numeral vigésimo primero de los Lineamientos del SEDI publicados el 10 de junio de 2014 (ACT-PUB-10-06-2015.04), el indicador “Porcentaje de avance de instalación de juegos interactivos en museos” de nivel “Actividad” se eliminó; sin embargo, los indicadores reportados reflejan el quehacer de la Dirección General.</t>
  </si>
  <si>
    <t>Porcentaje de avance de instalación de juegos interactivos en museos</t>
  </si>
  <si>
    <t>Con base en el numeral vigésimo primero de los Lineamientos del SEDI publicados el 10 de junio de 2014 (ACT-PUB-10-06-2015.04), el indicador “Porcentaje de actualización de la normatividad que rige la operación del CAS ” de nivel “Actividad” se incluyó en la MIR con el objetivo de reflejar de mejor manera el quehacer de la Dirección General.</t>
  </si>
  <si>
    <t>Porcentaje de actualización de la normatividad que rige la operación del CAS</t>
  </si>
  <si>
    <t>Con base en el numeral vigésimo primero de los Lineamientos del SEDI publicados el 10 de junio de 2014 (ACT-PUB-10-06-2015.04), el indicador “Índice de Sensibilización” de nivel “Actividad" se eliminó  y se sustituyó por el indicador "Porcentaje de Sensibilización" con la finalidad de reflejar de mejor manera el quehacer de la Dirección General.</t>
  </si>
  <si>
    <t>Porcentaje de Sensibilización</t>
  </si>
  <si>
    <t>Con base en el numeral vigésimo primero de los Lineamientos del SEDI publicados el 10 de junio de 2014 (ACT-PUB-10-06-2015.04), el indicador “Porcentaje de Talleres ” de nivel “Actividad” se incluyó en la MIR con el objetivo de reflejar de mejor manera el quehacer de la Dirección General.</t>
  </si>
  <si>
    <t xml:space="preserve">Porcentaje de Talleres </t>
  </si>
  <si>
    <t>Con base en el numeral vigésimo primero de los Lineamientos del SEDI publicados el 10 de junio de 2014 (ACT-PUB-10-06-2015.04), el indicador “Porcentaje de mesas de diálogos” de nivel “Actividad” se incluyó en la MIR con el objetivo de reflejar de mejor manera el quehacer de la Dirección General.</t>
  </si>
  <si>
    <t>Porcentaje de mesas de diálogo</t>
  </si>
  <si>
    <t>Con base en el numeral vigésimo primero de los Lineamientos del SEDI publicados el 10 de junio de 2014 (ACT-PUB-10-06-2015.04), el indicador “Promedio de satisfacción de los mecanismos de diálogo” de nivel “Actividad” se eliminó; sin embargo, los indicadores reportados reflejan el quehacer de la Dirección General.</t>
  </si>
  <si>
    <t>Promedio de satisfacción de los mecanismos de diálogo</t>
  </si>
  <si>
    <t>Con base en el numeral vigésimo primero de los Lineamientos del SEDI publicados el 10 de junio de 2014 (ACT-PUB-10-06-2015.04), el indicador “Incremento en los proyectos registrados” de nivel “Actividad” se incluyó en la MIR con el objetivo de reflejar de mejor manera el quehacer de la Dirección General.</t>
  </si>
  <si>
    <t>Incremento en los proyectos registrados</t>
  </si>
  <si>
    <t>Con base en el numeral vigésimo primero de los Lineamientos del SEDI publicados el 10 de junio de 2014 (ACT-PUB-10-06-2015.04), el indicador “Porcentaje de proyectos apoyados” de nivel “Actividad” se incluyó en la MIR con el objetivo de reflejar de mejor manera el quehacer de la Dirección General.</t>
  </si>
  <si>
    <t>Porcentaje de proyectos apoyados</t>
  </si>
  <si>
    <t>Con base en el numeral vigésimo primero de los Lineamientos del SEDI publicados el 10 de junio de 2014 (ACT-PUB-10-06-2015.04), el indicador “Porcentaje de participaciones del módulo itinerante” de nivel “Actividad” se incluyó en la MIR con el objetivo de reflejar de mejor manera el quehacer de la Dirección General.</t>
  </si>
  <si>
    <t>Porcentaje de participaciones del módulo itinerante</t>
  </si>
  <si>
    <t>Con base en el numeral vigésimo primero de los Lineamientos del SEDI publicados el 10 de junio de 2014 (ACT-PUB-10-06-2015.04), el indicador “Porcentaje de horas de capacitación” de nivel “Actividad” se incluyó en la MIR con el objetivo de reflejar de mejor manera el quehacer de la Dirección General.</t>
  </si>
  <si>
    <t>Porcentaje de horas de capacitación</t>
  </si>
  <si>
    <t>Con base en el numeral vigésimo primero de los Lineamientos del SEDI publicados el 10 de junio de 2014 (ACT-PUB-10-06-2015.04), el indicador “Porcentaje de presentación de publicaciones” de nivel “Actividad” se incluyó en la MIR con el objetivo de reflejar de mejor manera el quehacer de la Dirección General.</t>
  </si>
  <si>
    <t>Porcentaje de presentación de publicaciones</t>
  </si>
  <si>
    <t>Con base en el numeral vigésimo primero de los Lineamientos del SEDI publicados el 10 de junio de 2014 (ACT-PUB-10-06-2015.04), el indicador “Porcentaje de textos dictaminados” de nivel “Actividad” se incluyó en la MIR con el objetivo de reflejar de mejor manera el quehacer de la Dirección General.</t>
  </si>
  <si>
    <t>Porcentaje de textos dictaminados</t>
  </si>
  <si>
    <t>Con base en el numeral vigésimo primero de los Lineamientos del SEDI publicados el 10 de junio de 2014 (ACT-PUB-10-06-2015.04), el indicador “Tasa de crecimiento de las personas registradas en el micrositio de la Semana Nacional de Transparencia” de nivel “Actividad” se incluyó en la MIR con el objetivo de reflejar de mejor manera el quehacer de la Dirección General.</t>
  </si>
  <si>
    <t>Tasa de crecimiento de las personas registradas en el micrositio de la Semana Nacional de Transparencia</t>
  </si>
  <si>
    <t>Con base en el numeral vigésimo primero de los Lineamientos del SEDI publicados el 10 de junio de 2014 (ACT-PUB-10-06-2015.04), el indicador “Indicador de satisfacción de la SNT” de nivel “Actividad” se eliminó; sin embargo, los indicadores reportados reflejan el quehacer de la Dirección General.</t>
  </si>
  <si>
    <t>Indicador de satisfacción de la SNT</t>
  </si>
  <si>
    <t>Con base en el numeral vigésimo primero de los Lineamientos del SEDI publicados el 10 de junio de 2014 (ACT-PUB-10-06-2015.04), el indicador “Índice de Participación en la SNT” de nivel “Actividad” se eliminó; sin embargo, los indicadores reportados reflejan el quehacer de la Dirección General.</t>
  </si>
  <si>
    <t>Índice de Participación en la SNT</t>
  </si>
  <si>
    <t>Con base en el numeral vigésimo primero de los Lineamientos del SEDI publicados el 10 de junio de 2014 (ACT-PUB-10-06-2015.04), el indicador “Promedio de Satisfacción Ciudadana” de nivel “Componente” se incluyó en la MIR con el objetivo de reflejar de mejor manera el quehacer de la Dirección General.</t>
  </si>
  <si>
    <t>Promedio de Satisfacción Ciudadana</t>
  </si>
  <si>
    <t>Con base en el numeral vigésimo primero de los Lineamientos del SEDI publicados el 10 de junio de 2014 (ACT-PUB-10-06-2015.04), el indicador “Porcentaje de personas sensibilizadas” de nivel “Componente” se incluyó en la MIR con el objetivo de reflejar de mejor manera el quehacer de la Dirección General.</t>
  </si>
  <si>
    <t>Porcentaje de personas sensibilizadas</t>
  </si>
  <si>
    <t>Con base en el numeral vigésimo primero de los Lineamientos del SEDI publicados el 10 de junio de 2014 (ACT-PUB-10-06-2015.04), el indicador “Promedio de Satisfacción Ciudadana” de nivel “Componente” se eliminó; sin embargo, los indicadores reportados reflejan el quehacer de la Dirección General.</t>
  </si>
  <si>
    <t>Con base en el numeral vigésimo primero de los Lineamientos del SEDI publicados el 10 de junio de 2014 (ACT-PUB-10-06-2015.04), el indicador “Porcentaje de cumplimiento del Programa de Vinculación con la Sociedad implementado” de nivel “Componente” se eliminó; sin embargo, los indicadores reportados reflejan el quehacer de la Dirección General.</t>
  </si>
  <si>
    <t>Porcentaje de cumplimiento del Programa de Vinculación con la Sociedad implementado</t>
  </si>
  <si>
    <t>Se ajusto la meta de 33% a 0%</t>
  </si>
  <si>
    <t>Segundo</t>
  </si>
  <si>
    <t>El Instituto Michoacano de Transparencia, Acceso a la Información y Protección de Datos Personales (ITAIMICH) solicitó el cambio para celebrar el evento en el tercer trimestre del año  (agosto 13)</t>
  </si>
  <si>
    <t>Porcentaje de Fiestas de la Transparencia y Privacidad</t>
  </si>
  <si>
    <t>Porcentaje de Participación en Certamenes</t>
  </si>
  <si>
    <t>Tasa de Crecimiento de la Promoción de Derechos entre la Población</t>
  </si>
  <si>
    <t>Al no existir una meta establecida se definió el 5% de incremento anual en las solicitudes de acceso a la información pública y de acceso a datos personales.</t>
  </si>
  <si>
    <t>Tasa de crecimiento de solicitudes de acceso a la información pública y de acceso a datos personales</t>
  </si>
  <si>
    <t>Se superó la meta debido a que organizaciones se interesaron en el proyecto Transparencia en Red, lo que derivó en talleres adicionales a los programados en el primer semestre.</t>
  </si>
  <si>
    <t>El Módulo itinerante del CAS MiCAS, acudió a cuatro sedes, para brindar orientación y asesoría a las personas, en los eventos: PUMA UNAM, 4ª Feria Internacional de Libro del TEPJF, Fiesta por los Derechos de la Infancia y Tercera Expo de los Pueblos Indígenas.</t>
  </si>
  <si>
    <t>Se aprovecharon los cursos que estaban programados por la Dirección General de Capacitación de manera presencial principalmente, y se añadieron capacitaciones de manera virtual ante otros sujetos obligados como CONAPRED.</t>
  </si>
  <si>
    <t>En el primer semestre del año se llevaron a cabo las tres presentaciones de publicaciones intitucionales programadas para el año.</t>
  </si>
  <si>
    <t xml:space="preserve">Se superó la meta programada debido a que nos invitaron a participar en eventos de alta concurrencia de personas, lo que significa una oportunidad institucional para hacer presencia. El gasto adicional se compensa con economías. </t>
  </si>
  <si>
    <t>Porcentaje de presencia en ferias</t>
  </si>
  <si>
    <t>AN = (AR / AP) x 100
AR:
Número de actualizaciones realizadas
AP:
Número de actualizaciones programadas</t>
  </si>
  <si>
    <t>Actualización de la Normatividad del CAS</t>
  </si>
  <si>
    <t>PS= (TECR/TECP) x 100
 (N° de talleres de educación cívica en materia de AI y PDP realizados / N° de talleres de educación cívica en materia de AI y PDP programados)) x 100</t>
  </si>
  <si>
    <t>Sensibilización del acceso a la información y protección de datos personales</t>
  </si>
  <si>
    <t>PS= (TR ROSC/TP ROSC) x 100
(N° de talleres realizados con la Red de Organizaciones de la Sociedad Civil / N° de talleres programados con la Red de Organizaciones de la Sociedad Civil)</t>
  </si>
  <si>
    <t>Impulsar  la vinculación con OSC, que desarrollen y promuevan entre sus prácticas y entorno social, el ejercicio del derecho de acceso a la información y del derecho de protección de datos personales.</t>
  </si>
  <si>
    <t>PMD = (MDR/MDP) x 100
(N° de mesas de diálogo realizadas / N° de mesas de diálogo programadas) x 100</t>
  </si>
  <si>
    <t>Generar un espacio de reflexión, análisis e intercambio de experiencias entre distintos actores involucrados que permitan contribuir al fortalecimiento del acceso a la información y a la protección de datos personales en los temas correspondientes.</t>
  </si>
  <si>
    <t>IPPR= ((PRA/PRAA)-1) x 100
((N° de proyectos registrados en el año / N° de proyectos registrados en el año anterior)-1) x 100</t>
  </si>
  <si>
    <t>Incrementar la participación de proyectos para la 6° edición del Premio a la Innovación en Transparencia</t>
  </si>
  <si>
    <t>PPA= (PA/PAP) x 100
 (N° de proyectos apoyados / N° de proyectos apoyados programados)) x 100</t>
  </si>
  <si>
    <t>Incentivar y fortalecer el ejercicio de los derechos con la participación de las organizaciones de la sociedad civil, para la promoción del conocimiento y ejercicio de los derechos de acceso a la información y de protección de datos personales</t>
  </si>
  <si>
    <t>PPMI = (PR / PP) x 100
PR:
Participaciones en eventos del módulo itinerante del CAS realizadas en el año
PP:
Participaciones en eventos del módulo itinerante del CAS programadas</t>
  </si>
  <si>
    <t>Participar con el CAS itinerante en eventos.</t>
  </si>
  <si>
    <t>PHC = (HA/HP) x 100
HA:
Total de horas de capacitación adquiridas en el año
HP:
Total de horas de capacitación programadas</t>
  </si>
  <si>
    <t>Capacitación al personal del CAS</t>
  </si>
  <si>
    <t>PPP = (ER / EP) x 100
ER:
Eventos de publicaciones realizados en el año 
EP:
Eventos de publicaciones programados</t>
  </si>
  <si>
    <t>Presentación de publicaciones</t>
  </si>
  <si>
    <t>PTD =  (TD/TP) x 100
TD:
Textos dictaminados en el año
TP:
Textos programados para dictaminar</t>
  </si>
  <si>
    <t>Programa Editorial</t>
  </si>
  <si>
    <t>PFTYP = (FR / FP) x 100 
FR:
Fiestas de la Transparencia y Privacidad realizadas en el año
FP:
Fiestas de la Transparencia y Privacidad programadas</t>
  </si>
  <si>
    <t>Fiestas de la Transparencia y Privacidad</t>
  </si>
  <si>
    <t>PPF = (PR / PP) x 100
PR:
Presencia institucional realizada
PP:
Presencia institucional programada</t>
  </si>
  <si>
    <t>Presencia institucional en ferias</t>
  </si>
  <si>
    <t>TCSNT= [(P1-P0)/P0] *100
(Registrados en el micrositio de la SNT en 2016 menos registrados en el micrositio de la SNT en 2015/
(Registrados en el micrositio de la SNT en 2015))*100</t>
  </si>
  <si>
    <t>Semana Nacional de Transparencia</t>
  </si>
  <si>
    <t>ÍPCINAI= [(A1-A0)/A0] *100
(Número de personas inscritas en algún certamen organizado por la Dirección de Promoción (DP) en 2016/Número de personas inscritas en algún certamen organizado por la DP en 2015)*100</t>
  </si>
  <si>
    <t>Certámenes</t>
  </si>
  <si>
    <t>TCPD= ((PPD2016-PPD2015)/PPD2015)*100</t>
  </si>
  <si>
    <t>Programa de Promoción de los Derechos de Acceso a la Información y Protección de Datos Personales Realizado</t>
  </si>
  <si>
    <t>PPS= (PS/PP) x 100
 (N° de personas sensibilizadas en talleres sobre los derechos de AI y PDP / N° de personas a sensibilizar  programadas en los talleres)) x 100</t>
  </si>
  <si>
    <t>Los integrantes de organizaciones de la sociedad civil, de las instituciones académicas y la población en general conocen sus derechos de acceso a la información y protección de datos personales</t>
  </si>
  <si>
    <t>P= ∑SC t / NC t
Sumatoria de las calificaciones obtenidas en el año t, donde t refiere al ejercicio actual/Número de calificaciones obtenidas en el año t, donde t refiere al ejercicio actual.</t>
  </si>
  <si>
    <t>Asesoría oportuna y de calidad a la sociedad</t>
  </si>
  <si>
    <t>TCS = ((SAI 2016 + SADP 2016)-(SAI 2015 + SADP 2015) / (SAI 2015 + SADP 2015)) x 100
TCS = ((Solicitudes de acceso a información pública 2016 + Solicitudes de acceso a datos personales 2016) - (Solicitudes de acceso a información pública 2015 + Solicitudes de acceso a datos personales 2015) / (Solicitudes de acceso a información pública 2015 + Solicitudes de acceso a datos personales 2015) x 100</t>
  </si>
  <si>
    <t xml:space="preserve">Organizaciones de la Sociedad Civil y población en general conocen y ejercen sus derechos de acceso a la información y protección de datos personales </t>
  </si>
  <si>
    <t>Sin meta</t>
  </si>
  <si>
    <t>Contribuir a promover el pleno ejercicio de los derechos de acceso a la información pública y de protección de datos personales</t>
  </si>
  <si>
    <t>260 - Dirección General de Promoción y de Vinculación con la Sociedad</t>
  </si>
  <si>
    <t>Con base en el numeral vigésimo primero de los Lineamientos del SEDI publicados el 10 de junio de 2014 (ACT-PUB-10-06-2015.04), el indicador “Porcentaje de avance del Proyecto.” de nivel “Actividad” se incluyó en la MIR con el objetivo de reflejar de mejor manera el quehacer de la Dirección General.</t>
  </si>
  <si>
    <t>Porcentaje de presupuesto ejercido</t>
  </si>
  <si>
    <t>Con base en el numeral vigésimo primero de los Lineamientos del SEDI publicados el 10 de junio de 2014 (ACT-PUB-10-06-2015.04), el indicador “Porcentaje de cumplimiento las guías de implementación  en materia de gobierno abierto” de nivel “Actividad” se incluyó en la MIR con el objetivo de reflejar de mejor manera el quehacer de la Dirección General.</t>
  </si>
  <si>
    <t>Porcentaje de cumplimiento las guías de implementación  en materia de gobierno abierto.</t>
  </si>
  <si>
    <t>Con base en el numeral vigésimo primero de los Lineamientos del SEDI publicados el 10 de junio de 2014 (ACT-PUB-10-06-2015.04), el indicador “Porcentaje de avance en el cumplimiento de los compromisos en los proyectos en materia de gobierno abierto” de nivel “Actividad” se eliminó  y se sustituyó por el indicador "Porcentaje de avance en la generación de los compromisos en los proyectos en materia de gobierno abierto." con la finalidad de reflejar de mejor manera el quehacer de la Dirección General.</t>
  </si>
  <si>
    <t>Porcentaje de avance en la generación de los compromisos en los proyectos en materia de gobierno abierto.</t>
  </si>
  <si>
    <t>Se ajustó la meta al pasar de 42% a 50%</t>
  </si>
  <si>
    <t>Porcentaje de compromiso en materia de conocimiento público verificadas en proyectos de gobierno abierto</t>
  </si>
  <si>
    <t>Se ajustó la meta al pasar de 84% a 50%</t>
  </si>
  <si>
    <t>Porcentaje de acciones verificadas en proyectos de gobierno abierto</t>
  </si>
  <si>
    <t>Se ajustó la meta al pasar de 67% a 100%</t>
  </si>
  <si>
    <t>Porcentaje de instituciones con acciones implementadas del Programa de Transparencia Proactiva</t>
  </si>
  <si>
    <t>Se ajustó la meta al pasar de 100% a 43%</t>
  </si>
  <si>
    <t>Porcentaje de instituciones con acciones implementadas del Programa de Gobierno Abierto</t>
  </si>
  <si>
    <t>Se redujo la meta en 0,3%</t>
  </si>
  <si>
    <t>Índice de aplicación de las políticas nacionales de gobierno abierto y transparencia proactiva</t>
  </si>
  <si>
    <t>No se tenían programadas actividades para el segundo trimestre.</t>
  </si>
  <si>
    <t>No se tenía programado el ejercicio de recursos para el segundo trimestre.</t>
  </si>
  <si>
    <t>Durante el periodo no se realizó ninguna actividad en ningún órgano colegiado en las materias asociadas.</t>
  </si>
  <si>
    <t>Durante el periodo se llevaron a cabo siete actividades relacionadas con la operación de proyectos de conocimiento público: se diseñó e integró información sobre el proyecto Memoria y Verdad; se celebró una reunión de trabajo con el grupo permanente del proyecto Memoria y Verdad; se actualizó la plataforma del proyecto Memoria y Verdad como insumo para la celebración de un panel en la materia en el Encuentro Regional de las Americas de la AGA en Montevideo, Uruguay; se actualizó el micrositio Institucional; se impartío una conferencia en el evento de arranque de los ejercicios locales de gobierno abierto 2016 para presentar el reporte del proyecto FtM; se sostuvo una reunión con un actor de sociedad civil para impusar un proyecto de transparencia en la asignación de apoyos a la industria cinematográfica; se generó una propuesta  de proyecto para participar en el fondo conjunto México-Alemania sobre transparencia fiscal en el sector salud.</t>
  </si>
  <si>
    <t xml:space="preserve">Para este periodo no se comprometió un avance de metas en este indicador. Los Lineamientos que determinan las directrices para la emisión y evaluación de Transparencia Proactiva fueron publicados en el DOF el 15 de abril y su implementación entrará en operación en el tercer trimestre del año. </t>
  </si>
  <si>
    <t>Durante el periodo se publicaron solamente los Planes de Acción Local de los estados de Oaxaca y Tlaxcala. Este último considera dos compromisos en materia de conocimiento público. A estos casos se suman los resultados alcanzados durante el primer trimestre: la publicación del Plan de Acción Local en Veracruz.</t>
  </si>
  <si>
    <t>Durante el periodo se recibió un total de 66 consultas en materia de transparencia proactiva, mismas que fueron atendidas oportunamente y se mencionan a continuación: 19 del proyecto Follow the Money; 35 del proyecto Sociedad Abierta; 11 del proyecto Memoria y Verdad; más 1 una consulta realizada y atendida a integrantes de la organización México Evalúa.</t>
  </si>
  <si>
    <t>Dos sensibilizaciones en el evento de arranque de los ejercicios locales de gobierno abierto 2016 (Modelo de Gobierno Abierto y 6 pasos), 2 sensibilizaciones programadas por la Dirección General de Capacitación en materia de Gobierno Abierto y Transparencia Proactiva, 1 sensibilización realizada por el Director General en la ciudad de Monterrey en temas de gobierno abierto, 1 sensibilización con relación a las políticas de gobierno abierto y transparencia proactiva con integrantes de las Direcciones Generales de Enlace del INAI, y 1 sensibilización realizada por la Dirección de Transparencia en la ciudad de Zacatecas.</t>
  </si>
  <si>
    <t>Durante el periodo se realizaron 10 actividades en el marco de la participación del INAI en AGA, a saber: 3 reuniones ordinarias del Secretariado Técnico Tripartita, 2 Sesiones Extraordinarias del Secretariado Técnico Tripartita, 3 Jornadas Abiertas para la Construcción del Plan de Acción país, 1 asesoría técnica en el proceso de construcción del Plan de Acción de Gobierno Abierto en Paraguay (en el marco del Grupo de Trabajo de Acceso a la Información de AGA), así como la organización de un Panel en el Encuentro Regional de Gobierno Abierto celebrado en Montevideo, Uruguay.</t>
  </si>
  <si>
    <t>Para este periodo no se comprometió un avance de metas en este indicador. Las guías de implementación están pendientes de aprobación por el Pleno del INAI, y espera que esto suceda en el transcurso del segundo semestre del año</t>
  </si>
  <si>
    <t>Durante el periodo de publicaron los Planes de Acción Local de Oaxaca y Tlaxcala. A éstos se suman los ya publicados durante 2015 y el primer trimestre de 2016: Durango, Morelos y Veracruz.</t>
  </si>
  <si>
    <t>Durante el periodo se publicaron solamente los Planes de Acción Local de los estados de Oaxaca y Tlaxcala. A estos casos se suman los resultados alcanzados durante el primer trimestre: la publicación del Plan de Acción Local en Veracruz, la instalación del Secretariado Técnico Local en San Luis Potosí, y la publicación del portal de gobierno abierto en Jalisco.</t>
  </si>
  <si>
    <t>Dentro del reporte de metas se considera: 1 consulta recibida y atendida a organismos garantes y/o autoridades de las 23 entidades participantes en los ejercicios locales de gobierno abierto (23), más 1 una consulta recibida y atendida a integrantes del Proyecto PNUD/SEMARNAT, así como a funcionarios del Instituto Electoral del Distrito Federal en temas relacionados con la agenda gobierno abierto del INAI</t>
  </si>
  <si>
    <t>Dos sensibilizaciones en el evento de arranque de los ejercicios locales de gobierno abierto 2016 (Modelo de Gobierno Abierto y 6 pasos), 2 sensibilizaciones programadas por la Dirección General de Capacitación en materia de Gobierno Abierto, 1 sensibilización realizada por el Director General en la ciudad de Monterrey en temas de gobierno abierto, y 1 sensibilización con relación a la política de gobierno abierto con integrantes de las Direcciones Generales de Enlace del INAI</t>
  </si>
  <si>
    <t>Se consideran los organismos garantes de las 5 entidades federativas en las que se ha publicado Plan de Acción Local como parte de la estrategia de cocreación local (Durango, Morelos, Veracruz, Oaxaca y Tlaxcala); así como 6 autoridades que cuentan con compromisos en materia de conocimiento público en dichos planes: Durango (1), Morelos (1), Veracruz (1), Oaxaca (1) y Tlaxcala (2)</t>
  </si>
  <si>
    <t>Se consideran 10 organismos garantes de las diez entidades federativas en las que se ha instalado Secretariado Técnico y/o se ha publicado Plan de Acción Local de Gobierno Abierto. Adicionalmente se considera el siguiente número de autoridades por cada una de las 10 entidades federativas con alguna acción en materia degobierno abierto: Baja California (2), Coahuila (1), Durango (2), Jalisco (4), Morelos (3), Oaxaca (2),  San Luis Potosí (2), Tlaxcala (5),   Veracruz (6), Zacatecas (7).</t>
  </si>
  <si>
    <r>
      <t>A</t>
    </r>
    <r>
      <rPr>
        <vertAlign val="subscript"/>
        <sz val="10"/>
        <rFont val="Arial Narrow"/>
        <family val="2"/>
      </rPr>
      <t>1</t>
    </r>
    <r>
      <rPr>
        <sz val="10"/>
        <rFont val="Arial Narrow"/>
        <family val="2"/>
      </rPr>
      <t>+A</t>
    </r>
    <r>
      <rPr>
        <vertAlign val="subscript"/>
        <sz val="10"/>
        <rFont val="Arial Narrow"/>
        <family val="2"/>
      </rPr>
      <t>2</t>
    </r>
    <r>
      <rPr>
        <sz val="10"/>
        <rFont val="Arial Narrow"/>
        <family val="2"/>
      </rPr>
      <t>+A</t>
    </r>
    <r>
      <rPr>
        <vertAlign val="subscript"/>
        <sz val="10"/>
        <rFont val="Arial Narrow"/>
        <family val="2"/>
      </rPr>
      <t>3</t>
    </r>
    <r>
      <rPr>
        <sz val="10"/>
        <rFont val="Arial Narrow"/>
        <family val="2"/>
      </rPr>
      <t>+A</t>
    </r>
    <r>
      <rPr>
        <vertAlign val="subscript"/>
        <sz val="10"/>
        <rFont val="Arial Narrow"/>
        <family val="2"/>
      </rPr>
      <t>n</t>
    </r>
    <r>
      <rPr>
        <sz val="10"/>
        <rFont val="Arial Narrow"/>
        <family val="2"/>
      </rPr>
      <t xml:space="preserve"> 
donde:
A</t>
    </r>
    <r>
      <rPr>
        <vertAlign val="subscript"/>
        <sz val="10"/>
        <rFont val="Arial Narrow"/>
        <family val="2"/>
      </rPr>
      <t>n</t>
    </r>
    <r>
      <rPr>
        <sz val="10"/>
        <rFont val="Arial Narrow"/>
        <family val="2"/>
      </rPr>
      <t>= (Porcentaje de avance de la actividad n al trimestre) * (Porcentaje de contribución de la actividad al logro de la meta anual)</t>
    </r>
    <r>
      <rPr>
        <b/>
        <sz val="10"/>
        <rFont val="Arial Narrow"/>
        <family val="2"/>
      </rPr>
      <t>/</t>
    </r>
    <r>
      <rPr>
        <sz val="10"/>
        <rFont val="Arial Narrow"/>
        <family val="2"/>
      </rPr>
      <t>100</t>
    </r>
  </si>
  <si>
    <t>Implementación del Proyecto Especial: Levantamiento de la línea base de la métrica de gobierno abierto</t>
  </si>
  <si>
    <r>
      <t>(Presupuesto ejercido</t>
    </r>
    <r>
      <rPr>
        <b/>
        <sz val="10"/>
        <rFont val="Arial Narrow"/>
        <family val="2"/>
      </rPr>
      <t>/</t>
    </r>
    <r>
      <rPr>
        <sz val="10"/>
        <rFont val="Arial Narrow"/>
        <family val="2"/>
      </rPr>
      <t>Monto aprobado)* 100</t>
    </r>
  </si>
  <si>
    <t>Ejercicio del presupuesto del Proyecto Especial: Levantamiento de la línea base de la métrica de gobierno abierto</t>
  </si>
  <si>
    <t>((Número de acciones realizadas en el marco de la participación del INAI en órganos colegiados en materia de transparencia proactiva) / (Número de acciones programadas en el marco de la participación del INAI en órganos colegiados en materia de datos abiertos, información gubernamental y transparencia))*100</t>
  </si>
  <si>
    <t>Participación del INAI en órganos colegiados en las materias de datos abiertos, información gubernamental y transparencia.</t>
  </si>
  <si>
    <t>Porcentaje de acciones realizadas en el marco de la participación del INAI en órganos colegiados en materia datos abiertos, información gubernamental y transparencia.</t>
  </si>
  <si>
    <t>((Número de acciones realizadas en proyectos de conocimiento público)/(Número de acciones programadas en proyectos de conocimiento público))*100</t>
  </si>
  <si>
    <t>Operación de proyectos de conocimiento público</t>
  </si>
  <si>
    <t>Porcentaje de acciones realizadas en proyectos de conocimiento público</t>
  </si>
  <si>
    <t>((Suma de actividades cumplidas de las guías de implementación de transparencia proactiva en el periodo) / (Suma de actividades programadas))*100</t>
  </si>
  <si>
    <t>Verificación del establecimiento de compromisos  en materia de conocimiento público programadas</t>
  </si>
  <si>
    <t>Porcentaje de cumplimiento de las guías de implementación  en materia de Transparencia Proactiva</t>
  </si>
  <si>
    <t>(Número de planes de acción que incluyen al menos un compromiso de conocimiento público) / (Número de proyectos de gobierno abierto que han publicado su plan de acción)*100</t>
  </si>
  <si>
    <t xml:space="preserve"> Verificación del establecimiento de compromisos  en materia de conocimiento público programadas</t>
  </si>
  <si>
    <t>(Número de consultas atendidas en el periodo) / (Número de consultas recibidas en el periodo) * 100</t>
  </si>
  <si>
    <t>Atención de consultas en materia del Programa de Transparencia Proactiva</t>
  </si>
  <si>
    <t>Porcentaje de consultas de transparencia proactiva atendidas</t>
  </si>
  <si>
    <t>(Número de pláticas de sensibilización realizadas) / (Número de pláticas de sensibilización programadas) + (Número de pláticas de sensibilización solicitadas) * 100</t>
  </si>
  <si>
    <t>Sensibilización del Programa de Transparencia Proactiva</t>
  </si>
  <si>
    <t>Porcentaje de acciones de sensibilización de transparencia proactiva realizadas</t>
  </si>
  <si>
    <t>((Número de acciones realizadas en el marco de la representación del INAI en la Alianza para el Gobierno Abierto) / (Número de acciones programadas en el marco de la participación del INAI en la Alianza para el Gobierno Abierto))*100</t>
  </si>
  <si>
    <t>Participación del INAI  en la Alianza para el Gobierno Abierto (AGA)</t>
  </si>
  <si>
    <t>Porcentaje de acciones realizadas en el marco de la participación del INAI en la Alianza para el Gobierno Abierto.</t>
  </si>
  <si>
    <t>((Suma de actividades cumplidas de las guías de implementación de gobierno abierto en el periodo) / (Suma de actividades programadas))*100</t>
  </si>
  <si>
    <t>Verificación del avance en la generación de los planes de acción y de las guías de implementación en materia de Gobierno Abierto</t>
  </si>
  <si>
    <t>((Número de proyectos de gobierno abierto con Plan de Acción Local publicado en el periodo) / (Número de proyectos de gobierno abierto))*100</t>
  </si>
  <si>
    <t>((Número de acciones realizadas en los proyectos de gobierno abierto) / (Número de acciones programadas))*100</t>
  </si>
  <si>
    <t>Verificación del cumplimiento de acciones  en materia de Gobierno Abierto programadas</t>
  </si>
  <si>
    <t>Atención de consultas en materia de Gobierno Abierto</t>
  </si>
  <si>
    <t>Porcentaje de consultas de gobierno abierto atendidas</t>
  </si>
  <si>
    <t>Sensibilización del Programa de Gobierno Abierto implementada</t>
  </si>
  <si>
    <t>Porcentaje de acciones de sensibilización de gobierno abierto realizadas</t>
  </si>
  <si>
    <t>(Número de instituciones con acciones en materia de transparencia proactiva) / Número de instituciones de la estrategia de cobertura de Transparencia Proactiva) * 100</t>
  </si>
  <si>
    <t>Programa de Transparencia Proactiva implementado</t>
  </si>
  <si>
    <t>((Número de instituciones con acciones en materia de Gobierno Abierto) / (Número de instituciones de la estrategia de cobertura de Gobierno Abierto)) * 100</t>
  </si>
  <si>
    <t>Programa de Gobierno Abierto implementado.</t>
  </si>
  <si>
    <t xml:space="preserve"> ((Número de sujetos obligados u órganos garantes con los que se trabaje) / (Número de sujetos obligados u órganos garantes del universo de cobertura)) * (Promedio de calidad de los proyectos)</t>
  </si>
  <si>
    <t>Los órganos garantes y sujetos obligados promueven la interacción entre las autoridades y la sociedad, y la  generación de información y conocimiento público útil a través de políticas públicas consistentes.</t>
  </si>
  <si>
    <t>330 - Dirección General de Gobierno Abierto y Transparencia</t>
  </si>
  <si>
    <t>Con base en el numeral vigésimo primero de los Lineamientos del SEDI publicados el 10 de junio de 2014 (ACT-PUB-10-06-2015.04), el indicador “Porcentaje de autoridades laborales que participan en la implementación de inspecciones en el trabajo. de nivel “Actividad” se eliminó; sin embargo, los indicadores reportados reflejan el quehacer de la Dirección General.</t>
  </si>
  <si>
    <t xml:space="preserve">Porcentaje de autoridades laborales que participan en la implementación de inspecciones en el trabajo.
</t>
  </si>
  <si>
    <t xml:space="preserve">Con base en el numeral vigésimo primero de los Lineamientos del SEDI publicados el 10 de junio de 2014 (ACT-PUB-10-06-2015.04), el indicador "Porcentaje de presupuesto ejercido " de nivel “Actividad” se incluyó en la MIR con el objetivo de reflejar de mejor manera el quehacer de la Dirección General. </t>
  </si>
  <si>
    <t xml:space="preserve">Con base en el numeral vigésimo primero de los Lineamientos del SEDI publicados el 10 de junio de 2014 (ACT-PUB-10-06-2015.04), el indicador "Porcentaje de avance del Proyectol" de nivel “Actividad” se incluyó en la MIR con el objetivo de reflejar de mejor manera el quehacer de la Dirección General. </t>
  </si>
  <si>
    <t xml:space="preserve">Con base en el numeral vigésimo primero de los Lineamientos del SEDI publicados el 10 de junio de 2014 (ACT-PUB-10-06-2015.04), el indicador "Porcentaje de sujetos obligados correspondientes revisados que subieron la información de sus obligaciones que derivan del Título Quinto de la LGTAIP en la Plataforma Nacional de Transparencia en tiempo y forma" de nivel “Actividad” se incluyó en la MIR con el objetivo de reflejar de mejor manera el quehacer de la Dirección General. </t>
  </si>
  <si>
    <t>Porcentaje de sujetos obligados correspondientes revisados que subieron la información de sus obligaciones que derivan del Título Quinto de la LGTAIP en la Plataforma Nacional de Transparencia en tiempo y forma.</t>
  </si>
  <si>
    <t xml:space="preserve">Con base en el numeral vigésimo primero de los Lineamientos del SEDI publicados el 10 de junio de 2014 (ACT-PUB-10-06-2015.04), el indicador "Porcentaje de sujetos obligados  (Autoridades Laborales, Sindicatos, Personas Físicas y Morales) que participaron de los Programas de Políticas de Acceso a la Información, Transparencia Proactiva y Gobierno Abierto y cumplen" de nivel “Actividad” se incluyó en la MIR con el objetivo de reflejar de mejor manera el quehacer de la Dirección General. </t>
  </si>
  <si>
    <t>Porcentaje de sujetos obligados  (Autoridades Laborales, Sindicatos, Personas Físicas y Morales) que participaron de los Programas de Políticas de Acceso a la Información, Transparencia Proactiva y Gobierno Abierto y cumplen</t>
  </si>
  <si>
    <t xml:space="preserve">Con base en el numeral vigésimo primero de los Lineamientos del SEDI publicados el 10 de junio de 2014 (ACT-PUB-10-06-2015.04), el indicador "Porcentaje de asesorías y consultas facilitadas y tramitadas en materia de los Programas de Políticas de Acceso a la Información, Transparencia Proactiva y Gobierno Abierto, protección de datos personales y gestión documental" de nivel “Actividad” se incluyó en la MIR con el objetivo de reflejar de mejor manera el quehacer de la Dirección General. </t>
  </si>
  <si>
    <t>Porcentaje de asesorías y consultas facilitadas y tramitadas en materia de los Programas de Políticas de Acceso a la Información, Transparencia Proactiva y Gobierno Abierto, protección de datos personales y gestión documental</t>
  </si>
  <si>
    <t xml:space="preserve">Con base en el numeral vigésimo primero de los Lineamientos del SEDI publicados el 10 de junio de 2014 (ACT-PUB-10-06-2015.04), el indicador "Porcentaje de acciones de sensibilización facilitadas de los Programas de Políticas de Acceso a la Información, Transparencia Proactiva, Gobierno Abierto, y tramitadas en materia de protección de datos personales y gestión documental" de nivel “Actividad” se incluyó en la MIR con el objetivo de reflejar de mejor manera el quehacer de la Dirección General. </t>
  </si>
  <si>
    <t>Porcentaje de acciones de sensibilización facilitadas de los Programas de Políticas de Acceso a la Información, Transparencia Proactiva, Gobierno Abierto, y tramitadas en materia de protección de datos personales y gestión documental</t>
  </si>
  <si>
    <t>Con base en el numeral vigésimo primero de los Lineamientos del SEDI publicados el 10 de junio de 2014 (ACT-PUB-10-06-2015.04), el indicador “Índice de proyectos de buenas prácticas implementados en materia de transparencia” de nivel “Componente” se eliminó y se sustituyó por el indicador "Índice de las fracciones de obligaciones de transparencia comunes y especificas con áreas de oportunidad en los sujetos obligados" con la finalidad de reflejar de mejor manera el quehacer de la Dirección General.</t>
  </si>
  <si>
    <t>Índice de las fracciones de obligaciones de transparencia comunes y especificas con áreas de oportunidad en los sujetos obligados.</t>
  </si>
  <si>
    <t>Con base en el numeral vigésimo primero de los Lineamientos del SEDI publicados el 10 de junio de 2014 (ACT-PUB-10-06-2015.04), el indicador “Porcentaje de sujetos obligados en cumplimiento” de nivel “Propósito” se eliminó  y se sustituyó por el indicador "Porcentaje de obligaciones de transparencia comunes y especificas establecidas en la normatividad vigente que se actualizan en sujetos obligados en cumplimiento" con la finalidad de reflejar de mejor manera el quehacer de la Dirección General.</t>
  </si>
  <si>
    <t>Porcentaje de obligaciones de transparencia comunes y especificas establecidas en la normatividad vigente que se actualizan en sujetos obligados en cumplimiento.</t>
  </si>
  <si>
    <t>Se redujo la meta en 10%.</t>
  </si>
  <si>
    <t>Porcentaje de asistencia a eventos con autoridades laborales y/o entidades que otorgan recursos públicos.</t>
  </si>
  <si>
    <t>Se redujo la meta en 0,5%.</t>
  </si>
  <si>
    <t>Las actividades asociadas a las Políticas Nacionales de Gobierno Abierto y Transparencia Proactiva no reportan avances durante el primer trimestre toda vez que su implementación está prevista a partir del segundo trimestre de 2016, con la entrada en vigor de los Modelos, Guías y Lineamientos correspondientes</t>
  </si>
  <si>
    <t>Las actividades asociadas a las Políticas Nacionales de Gobierno Abierto y Transparencia Proactiva no reportan avances durante el primer trimestre toda vez que su implementación está prevista a partir del segundo trimestre de 2016, con la entrada en vigor de los Modelos, Guías y Lineamientos correspondientes.</t>
  </si>
  <si>
    <t>Las autoridades laborales han asitido a 7 eventos de 7 convocados, 6 de ellos en el instituto y uno fuera de las instalaciones.</t>
  </si>
  <si>
    <t>Se realizó firma de convenio con Sindicato Único de Trabajadores de Notimex</t>
  </si>
  <si>
    <t>Se ha entregado materiales a 62 sujetos olbigados entre manuales de transparencia, cuadernillos de transparencia y demas información</t>
  </si>
  <si>
    <t>Se han atendido a 44 sujetos obligados, sin embargo no se ha aplicado la encuesta de calidad, se han realizado minutas de trabajo. Se solicitara la modificación de este padrón.</t>
  </si>
  <si>
    <t>Porcentaje de sujetos obligados asistentes (Personas Morales)</t>
  </si>
  <si>
    <t>Del padrón de 150 sujetos obligados, entre autoridades laborales, sindicatos y universidades, han asistido a jornadas 80 sujetos obligados, se ha impartido asesorias especializadas a 41 sujetos obligados y se le ha entregado material informativo a 62</t>
  </si>
  <si>
    <t>Ejercicio del presupuesto del Proyecto Especial Observatorio de Transparencia Sindical.</t>
  </si>
  <si>
    <t>Sin reporte</t>
  </si>
  <si>
    <t>Implementación del Proyecto Especial Observatorio de Transparencia Sindical.</t>
  </si>
  <si>
    <t xml:space="preserve">(x / X) * 100
</t>
  </si>
  <si>
    <t>Sin avance</t>
  </si>
  <si>
    <t>(Numero de sujetos obligados que cumplen) / (Total de sujetos obligados que participaron) * 100</t>
  </si>
  <si>
    <t>Verificación del cumplimiento de los Sujetos Obligados  (Autoridades Laborales, Sindicatos, Personas Físicas y Morales) a los Programas de Políticas de Acceso a la Información, Transparencia Proactiva y Gobierno Abierto</t>
  </si>
  <si>
    <t>(Suma de las calificaciones obtenidas  / Total de sindicatos participantes en la convocatoria)</t>
  </si>
  <si>
    <t>Reconocimiento a buenas prácticas en materia de transparencia sindical.</t>
  </si>
  <si>
    <t>Promedio de calificación obtenida por los sindicatos participantes en la convocatoria "Sindicato Transparente"</t>
  </si>
  <si>
    <t>(Número de asesorías y consultas facilitadas en el periodo) / (Número de asesorías y consultas recibidas en el periodo) * 100</t>
  </si>
  <si>
    <t>Facilitar las asesorías y consultas presentadas por los Sujetos Obligados (Autoridades Laborales, Sindicatos, Personas Físicas y Morales), en materia de los Programas de Políticas de Acceso a la Información, Transparencia Proactiva, Gobierno Abierto, así como tramitar aquellas recibidas en materia de protección de datos personales y gestión documental.</t>
  </si>
  <si>
    <t>Porcentaje de asesorías y consultas facilitadas y tramitadas en materia de los Programas de Políticas de Acceso a la Información, Transparencia Proactiva y Gobierno Abierto, protección de datos personales y gestión documental.</t>
  </si>
  <si>
    <t>(Numero de acciones de sensibilización facilitadas) / (Numero de acciones de sensibilización programadas) * 100</t>
  </si>
  <si>
    <t xml:space="preserve">Sensibilización de los Sujetos Obligados  (Autoridades Laborales, Sindicatos, Personas Físicas y Morales), en materia de los Programas de Políticas de Acceso a la Información, Transparencia Proactiva, Gobierno Abierto,  protección de datos personales y gestión documental. </t>
  </si>
  <si>
    <t>Porcentaje de acciones de sensibilización facilitadas de los Programas de Políticas de Acceso a la Información, Transparencia Proactiva, Gobierno Abierto,  y tramitadas en materia de protección de datos personales y gestión documental.</t>
  </si>
  <si>
    <t>(Número de reuniones en los que se participa / Número de reuniones convocados) * 100</t>
  </si>
  <si>
    <t>Celebración de reuniones de vinculación con autoridades laborales y otras personas físicas y morales.</t>
  </si>
  <si>
    <t>Número de convenios suscritos / Número de convenios programados* 100</t>
  </si>
  <si>
    <t>Suscripción de convenios de colaboración</t>
  </si>
  <si>
    <t>Porcentaje de sujetos obligados que suscriben convenios</t>
  </si>
  <si>
    <t>Número de Sujetos Obligados a quienes se entregó el material / Número de sujetos obligados meta * 100</t>
  </si>
  <si>
    <t xml:space="preserve">Elaboración y distribución de materiales </t>
  </si>
  <si>
    <t>Porcentaje de la distribución de materiales a los sujetos obligados</t>
  </si>
  <si>
    <t>Suma de calificaciones otorgadas por sujeto obligado / Sujetos obligados calificadores</t>
  </si>
  <si>
    <t xml:space="preserve">Asesoría especializada para los distintos Sujetos Obligados (SO) </t>
  </si>
  <si>
    <t>Promedio de la calidad de la asesoría</t>
  </si>
  <si>
    <t>(número de asistentes / número de sujetos convocados  ) * 100</t>
  </si>
  <si>
    <t xml:space="preserve">Realización de jornadas de sensibilización </t>
  </si>
  <si>
    <t>Porcentaje de sujetos obligados asistentes (Personas Físicas)</t>
  </si>
  <si>
    <t>Porcentaje de sujetos obligados asistentes (Sindicatos y Autoridades Laborales)</t>
  </si>
  <si>
    <t>(0.30 * (Número de convenios suscritos/Número de convenios programados))  + (0.15 * (Número de sindicatos que realizan buenas prácticas / Número de sindicatos participantes en la convocatoria)) + (0.30 * (Numero de sujetos obligados que cumplen con las políticas de gobierno abierto)) + (0.25 * (Número de sujetos obligados verificados en la Plataforma Nacional de Transparencia / Número total de sujetos obligados que atiende esta dirección)</t>
  </si>
  <si>
    <t>Programa de Seguimiento a los sujetos obligados correspondientes realizado</t>
  </si>
  <si>
    <t>Índice de las fracciones de obligaciones de transparencia comunes y especificas con áreas de oportunidad e los sujetos obligados.</t>
  </si>
  <si>
    <t>0.85</t>
  </si>
  <si>
    <t>(((Sujetos obligados asesorados por la DG + asesorados de conformidad con GA)+(Sujetos obligados que asistieron a las jornadas de sensibilización realizadas por la DG y las realizadas de conformidad con GA)+(sujetos obligados a quienes se les entregó el material informativo)) / 3)*100</t>
  </si>
  <si>
    <t>Programa de Acompañamiento a los sujetos obligados correspondientes realizado.</t>
  </si>
  <si>
    <t>Promedio de sujetos obligados beneficiados por el Programa de Acompañamiento.</t>
  </si>
  <si>
    <t>(Sujetos obligados que cumplen con la normatividad en materia de transparencia, rendición de cuentas y protección de datos / Entre la población total de sujetos obligados que deba atender esta dirección general con base en los padrones aprobados por el Pleno del Instituto y la información brindada por las dependencias que otorguen recursos públicos) * 100</t>
  </si>
  <si>
    <t>Las autoridades laborales, los sindicatos obligados, las personas físicas y morales cumplen con las disposiciones establecidas en el marco normativo de transparencia y acceso a la información.</t>
  </si>
  <si>
    <t>340 - Dirección General de Enlace con Autoridades Laborales, Sindicatos, Personas Físicas y Morales</t>
  </si>
  <si>
    <t>Con base en el numeral vigésimo primero de los Lineamientos del SEDI publicados el 10 de junio de 2014 (ACT-PUB-10-06-2015.04), el indicador “Porcentaje de prácticas exitosas de transparencia promovidas entre los Sujetos Obligados correspondientes” de nivel “Actividad” se eliminó; sin embargo, los indicadores reportados reflejan el quehacer de la Dirección General.</t>
  </si>
  <si>
    <t>Porcentaje de prácticas exitosas de transparencia promovidas entre los Sujetos Obligados correspondientes</t>
  </si>
  <si>
    <t>Con base en el numeral vigésimo primero de los Lineamientos del SEDI publicados el 10 de junio de 2014 (ACT-PUB-10-06-2015.04), el indicador “Porcentaje de grupos de opinión  realizados para fomentar la cultura de la transparencia en los Sujetos Obligados correspondientes” de nivel “Actividad” se eliminó; sin embargo, los indicadores reportados reflejan el quehacer de la Dirección General.</t>
  </si>
  <si>
    <t>Porcentaje de grupos de opinión  realizados para fomentar la cultura de la transparencia en los Sujetos Obligados correspondientes</t>
  </si>
  <si>
    <t>Con base en el numeral vigésimo primero de los Lineamientos del SEDI publicados el 10 de junio de 2014 (ACT-PUB-10-06-2015.04), el indicador “Porcentaje de elaboración de estudios para mejorar la accesibilidad de la información pública” de nivel “Actividad” se eliminó; sin embargo, los indicadores reportados reflejan el quehacer de la Dirección General.</t>
  </si>
  <si>
    <t>Porcentaje de elaboración de estudios para mejorar la accesibilidad de la información pública</t>
  </si>
  <si>
    <t>Con base en el numeral vigésimo primero de los Lineamientos del SEDI publicados el 10 de junio de 2014 (ACT-PUB-10-06-2015.04), el indicador “Porcentaje de ejecución de acciones con  Sujetos Obligados correspondientes” de nivel “Actividad” se eliminó; sin embargo, los indicadores reportados reflejan el quehacer de la Dirección General.</t>
  </si>
  <si>
    <t>Porcentaje de ejecución de acciones con  Sujetos Obligados correspondientes</t>
  </si>
  <si>
    <t>Con base en el numeral vigésimo primero de los Lineamientos del SEDI publicados el 10 de junio de 2014 (ACT-PUB-10-06-2015.04), el indicador “Porcentaje de denuncias atendidas del total de denuncias  recibidas ” de nivel “Actividad” se eliminó; sin embargo, los indicadores reportados reflejan el quehacer de la Dirección General.</t>
  </si>
  <si>
    <t xml:space="preserve">Porcentaje de denuncias atendidas del total de denuncias  recibidas </t>
  </si>
  <si>
    <t>Con base en el numeral vigésimo primero de los Lineamientos del SEDI publicados el 10 de junio de 2014 (ACT-PUB-10-06-2015.04), el indicador “Porcentaje de Sujetos Obligados a los que se hizo requerimientos para asegurar el cumplimiento de sus obligaciones en materia de transparencia distintas a la de Portales de Transparencia” de nivel “Actividad” se eliminó; sin embargo, los indicadores reportados reflejan el quehacer de la Dirección General.</t>
  </si>
  <si>
    <t>Porcentaje de Sujetos Obligados a los que se hizo requerimientos para asegurar el cumplimiento de sus obligaciones en materia de transparencia distintas a la de Portales de Transparencia</t>
  </si>
  <si>
    <t>Con base en el numeral vigésimo primero de los Lineamientos del SEDI publicados el 10 de junio de 2014 (ACT-PUB-10-06-2015.04), el indicador “Porcentaje de Sujetos Obligados a los que se hizo requerimiento para asegurar el cumplimiento de la normatividad respecto a sus Portales de Transparencia” de nivel “Actividad” se eliminó; sin embargo, los indicadores reportados reflejan el quehacer de la Dirección General.</t>
  </si>
  <si>
    <t>Porcentaje de Sujetos Obligados a los que se hizo requerimiento para asegurar el cumplimiento de la normatividad respecto a sus Portales de Transparencia</t>
  </si>
  <si>
    <t>Con base en el numeral vigésimo primero de los Lineamientos del SEDI publicados el 10 de junio de 2014 (ACT-PUB-10-06-2015.04), el indicador “Porcentaje de cumplimiento del Programa  de Evaluación que define el área pertinente” de nivel “Actividad” se eliminó; sin embargo, los indicadores reportados reflejan el quehacer de la Dirección General.</t>
  </si>
  <si>
    <t>Porcentaje de cumplimiento del Programa  de Evaluación que define el área pertinente</t>
  </si>
  <si>
    <t>Con base en el numeral vigésimo primero de los Lineamientos del SEDI publicados el 10 de junio de 2014 (ACT-PUB-10-06-2015.04), el indicador “Porcentaje de prácticas exitosas de transparencia promovidas entre los Sujetos Obligados correspondientes” de nivel “Actividad” se incluyó en la MIR con el objetivo de reflejar de mejor manera el quehacer de la Dirección General.</t>
  </si>
  <si>
    <t>Con base en el numeral vigésimo primero de los Lineamientos del SEDI publicados el 10 de junio de 2014 (ACT-PUB-10-06-2015.04), el indicador “Porcentaje de grupos de opinión  realizados para fomentar la cultura de la transparencia en los Sujetos Obligados correspondientes” de nivel “Actividad” se incluyó en la MIR con el objetivo de reflejar de mejor manera el quehacer de la Dirección General.</t>
  </si>
  <si>
    <t>Con base en el numeral vigésimo primero de los Lineamientos del SEDI publicados el 10 de junio de 2014 (ACT-PUB-10-06-2015.04), el indicador “Porcentaje de elaboración de estudios para mejorar la accesibilidad de la información pública”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</si>
  <si>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asesorías y consultas facilitadas y tramitadas en materia de los Programas de Políticas de Acceso a la Información, Transparencia Proactiva y Gobierno Abierto, protección de datos personales y gestión documental”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</si>
  <si>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acciones de sensibilización facilitadas de los Programas de Políticas de Acceso a la Información, Transparencia Proactiva, Gobierno Abierto,  y tramitadas en materia de protección de datos personales y gestión documental” de nivel “Actividad” se incluyó en la MIR con el objetivo de reflejar de mejor manera el quehacer de la Dirección General.</t>
  </si>
  <si>
    <t>Con base en el numeral vigésimo primero de los Lineamientos del SEDI publicados el 10 de junio de 2014 (ACT-PUB-10-06-2015.04), el indicador “Porcentaje de ejecución de acciones de acompañamiento con  Sujetos Obligados correspondientes” de nivel “Actividad” se incluyó en la MIR con el objetivo de reflejar de mejor manera el quehacer de la Dirección General.</t>
  </si>
  <si>
    <t>Porcentaje de ejecución de acciones de acompañamiento con  Sujetos Obligados correspondientes</t>
  </si>
  <si>
    <t>Con base en el numeral vigésimo primero de los Lineamientos del SEDI publicados el 10 de junio de 2014 (ACT-PUB-10-06-2015.04), el indicador “Porcentaje de Sujetos Obligados a los que mediante un comunicado oficial se les solicitó atender algún área de oportunidad detectada en materia de transparencia distintas a la de Portales de Transparencia y de Plataforma Nacional” de nivel “Actividad” se incluyó en la MIR con el objetivo de reflejar de mejor manera el quehacer de la Dirección General.</t>
  </si>
  <si>
    <t>Porcentaje de Sujetos Obligados a los que mediante un comunicado oficial se les solicitó atender algún área de oportunidad detectada en materia de transparencia distintas a la de Portales de Transparencia y de Plataforma Nacional</t>
  </si>
  <si>
    <t>Con base en el numeral vigésimo primero de los Lineamientos del SEDI publicados el 10 de junio de 2014 (ACT-PUB-10-06-2015.04), el indicador “Porcentaje de Sujetos Obligados a los que se solicitó atender área de oportunidad para asegurar la carga de las fracciones de obligaciones de transparencia de los artículos 70 a 83 de la LGTAIP  en sus Sitios de Internet” de nivel “Actividad” se incluyó en la MIR con el objetivo de reflejar de mejor manera el quehacer de la Dirección General.</t>
  </si>
  <si>
    <t>Porcentaje de Sujetos Obligados a los que se solicitó atender área de oportunidad para asegurar la carga de las fracciones de obligaciones de transparencia de los artículos 70 a 83 de la LGTAIP  en sus Sitios de Internet</t>
  </si>
  <si>
    <t>Con base en el numeral vigésimo primero de los Lineamientos del SEDI publicados el 10 de junio de 2014 (ACT-PUB-10-06-2015.04), el indicador “Porcentaje de sujetos obligados correspondientes revisados que subieron la información de sus obligaciones que derivan del Título Quinto de la LGTAIP en sus sitios de Internet en tiempo y forma” de nivel “Actividad” se incluyó en la MIR con el objetivo de reflejar de mejor manera el quehacer de la Dirección General.</t>
  </si>
  <si>
    <t>Porcentaje de sujetos obligados correspondientes revisados que subieron la información de sus obligaciones que derivan del Título Quinto de la LGTAIP en sus sitios de Internet en tiempo y forma</t>
  </si>
  <si>
    <t>Con base en el numeral vigésimo primero de los Lineamientos del SEDI publicados el 10 de junio de 2014 (ACT-PUB-10-06-2015.04), el indicador “Tasa de variación de los Sujetos Obligados correspondientes con áreas de oportunidad detectadas en las obligaciones de transparencia” de nivel “Componente” se eliminó; sin embargo, los indicadores reportados reflejan el quehacer de la Dirección General.</t>
  </si>
  <si>
    <t>Tasa de variación de los Sujetos Obligados correspondientes con áreas de oportunidad detectadas en las obligaciones de transparencia.</t>
  </si>
  <si>
    <t>Con base en el numeral vigésimo primero de los Lineamientos del SEDI publicados el 10 de junio de 2014 (ACT-PUB-10-06-2015.04), el indicador “Porcentaje de obligaciones de transparencia comunes y específicas establecidas en la normatividad vigente que se actualizan en los sitios de Internet de los Sujetos Obligados correspondientes que forman parte del Padrón  actualizado” de nivel “Componente” se incluyó en la MIR con el objetivo de reflejar de mejor manera el quehacer de la Dirección General.</t>
  </si>
  <si>
    <t>Porcentaje de sujetos obligados correspondientes que cumplen en  los Programas de Políticas de Acceso a la Información, Transparencia Proactiva y Gobierno Abierto, en donde participan</t>
  </si>
  <si>
    <t>Con base en el numeral vigésimo primero de los Lineamientos del SEDI publicados el 10 de junio de 2014 (ACT-PUB-10-06-2015.04), el indicador “Promedio de cumplimiento de los sujetos obligados correspondientes respecto a la  carga de información de obligaciones de transparencia comunes y específicas en sus sitios de internet” de nivel “Componente” se incluyó en la MIR con el objetivo de reflejar de mejor manera el quehacer de la Dirección General.</t>
  </si>
  <si>
    <t>Promedio de cumplimiento de los sujetos obligados correspondientes respecto a la  carga de información de obligaciones de transparencia comunes y específicas en sus sitios de internet.</t>
  </si>
  <si>
    <t>Con base en el numeral vigésimo primero de los Lineamientos del SEDI publicados el 10 de junio de 2014 (ACT-PUB-10-06-2015.04), el indicador “Grado de cumplimiento de las obligaciones de transparencia de los Sujetos Obligados correspondientes” de nivel “Propósito” se eliminó; sin embargo, los indicadores reportados reflejan el quehacer de la Dirección General.</t>
  </si>
  <si>
    <t>Grado de cumplimiento de las obligaciones de transparencia de los Sujetos Obligados correspondientes</t>
  </si>
  <si>
    <t>Con base en el numeral vigésimo primero de los Lineamientos del SEDI publicados el 10 de junio de 2014 (ACT-PUB-10-06-2015.04), el indicador “Porcentaje de obligaciones de transparencia comunes y específicas establecidas en la normatividad vigente que se actualizan en los sitios de Internet de los Sujetos Obligados correspondientes que forman parte del Padrón  actualizado” de nivel “Propósito” se incluyó en la MIR con el objetivo de reflejar de mejor manera el quehacer de la Dirección General.</t>
  </si>
  <si>
    <t>Porcentaje de obligaciones de transparencia comunes y específicas establecidas en la normatividad vigente que se actualizan en los sitios de Internet de los Sujetos Obligados correspondientes que forman parte del Padrón  actualizado.</t>
  </si>
  <si>
    <t>No se presentarom ajusten a las metas.</t>
  </si>
  <si>
    <t>En el periodo no se identificaron prácticas exitosas de transparencia proactiva, los esfuerzos de la Direción General de Enlace con Organismos Públicos Autónomos, se enfocaron en monitorear que los sujetos obligados que cuentan con POT, mantuvieran actualizada la información de sus portales de  transparencia, así como atender a los sujetos obligados en todas las actividades generadas con motivo de la puesta en marcha de la Plataforma Nacional de Transparencia.</t>
  </si>
  <si>
    <t>Hasta el momento se lleva un avance del 40 % en el desarrollo del Diagnóstico Institucional de Suejetos Obligados ante la Promulgación de la Ley General de Transparencia y Acceso a la Información Pública</t>
  </si>
  <si>
    <t>La variación obedece a que al momento de programar las actividades de acompañamiento sólo se contemplaban aquellas relacionadas con la LGTAIP, sin embargo a partir del primer trimestre de 2016 se asignaron a esta Dirección General de Enlace actividades relacionadas con la LFTAIPG vigente, hasta ese momento desarrolladas por la Dirección General de Evaluación. Asimismo se presentó una demanda atípica de solicitudes de atención de incidencias técnicas, de atención de consultas y de asesorías que tiene una explicación por la puesta en marcha de la Plataforma Nacional de Transparencia.</t>
  </si>
  <si>
    <t>No se detectaron áreas de oportunidad en los sujetos obligados en materia de transparencia distintas a la de Portales de Transparencia y de Plataforma Nacional.</t>
  </si>
  <si>
    <t>El segundo transitorio de los lineamientos técnicos generales para la publicación de la información de las obligaciones del título quinto de la LGTAIP (Lineamientos), publicados en el Diario Oficial de la Federación el 4 de mayo de 2016, establece un periodo de seis meses a partir de su entrada en vigor, para que los Sujetos Obligados (SO) incorporen a sus portales de Internet y a la Plataforma Nacional, la información respectiva. En consecuencia, los SO cuentan con un periodo de carga de información que comprende del 5 de mayo al 5 de noviembre de 2016, por tal motivo las actividades de revisión de carga de información se reprograman hasta que sea obligatorio para los Sujetos Obligados tener cargada la información correspondiente.</t>
  </si>
  <si>
    <t>Debido a que es una tasa de variación semestral, el primer semestre de 2016 es el año base sobre el cual se calculará la variación del siguiente semestre, motivo por el cual se reporta sin avance</t>
  </si>
  <si>
    <t xml:space="preserve">La Dirección General de Enlace con Organismos Públicos Autónomos, Empresas Paraestatales, Entidades Financieras, Fondos y Fideicomisos , durante el primer semestre del año no contó con los Programas de Políticas de Acceso a la Información, Transparencia Proactiva y Gobierno Abierto, para fomentar la participación de los sujetos obligados. Lo anterior  en virtud de que las Direcciones Generales de Políticas de Acceso y de Gobierno Abierto y Transprencia, áreas responsables de la elaboración de los Programas, no iniciaron la implementación.  </t>
  </si>
  <si>
    <t>(PEP=Prácticas exitosas de transparencia proactiva promocionadas / PEI= Prácticas exitosas de transparencia proactiva identificadas)X100</t>
  </si>
  <si>
    <t>Promoción de  prácticas exitosas  de transparencia entre los Sujetos Obligados Correspondientes</t>
  </si>
  <si>
    <t>(ER= Grupos de opinión realizados para fomentar la cultura de la transparencia /EP= Grupos de opinión programados para fomentar la cultura de la transparencia)X100</t>
  </si>
  <si>
    <t xml:space="preserve">Generación de grupos de opinión para fomentar la cultura de la transparencia </t>
  </si>
  <si>
    <t>(EE=Número de estudios elaborados /  EP=Número de estudios programados)X100</t>
  </si>
  <si>
    <t>Elaboración de estudios para mejorar la accesibilidad de la información pública</t>
  </si>
  <si>
    <t>(Número de asesorías y consultas facilitadas y tramitadas a los sujetos obligados correspondientes en el periodo) / (Número de asesorías y consultas recibidas en el periodo) * 100</t>
  </si>
  <si>
    <t xml:space="preserve">Facilitar las asesorías y consultas presentadas por los Sujetos Obligados correspondientes, en materia de los Programas de Políticas de Acceso a la Información, Transparencia Proactiva, Gobierno Abierto, así como tramitar aquellas recibidas en materia de protección de datos personales y gestión documental. </t>
  </si>
  <si>
    <t>(Número de acciones de sensibilización facilitadas) / (Número de acciones de sensibilización programadas)  * 100</t>
  </si>
  <si>
    <t xml:space="preserve"> Sensibilización de los Sujetos Obligados correspondientes, en materia de los Programas de Políticas de Acceso a la Información, Transparencia Proactiva, Gobierno Abierto,  protección de datos personales y gestión documental.</t>
  </si>
  <si>
    <t>(AR= Acciones realizadas para otorgar acompañamiento a los Sujetos Obligados correspondientes /AP = Acciones programadas por la DGOAEEF + Acciones solicitadas por los Sujetos Obligados )X100</t>
  </si>
  <si>
    <t>Ejecución de acciones de acompañamiento con los Sujetos Obligados correspondientes para el cumplimiento de la normatividad pertinente</t>
  </si>
  <si>
    <t>(DSAR= Sujetos obligados con acciones de verificación para implementar los Programas de Políticas de Acceso a la Información, Transparencia Proactiva y Gobierno Abierto / TSAR= total de Sujetos Obligados que participan en la implementación de los Programas de Políticas de Acceso a la Información, Transparencia Proactiva y Gobierno Abierto) X 100</t>
  </si>
  <si>
    <t>Verificación de la implementación de los Programas de Políticas de Acceso a la Información, Transparencia Proactiva y Gobierno Abierto.</t>
  </si>
  <si>
    <t xml:space="preserve">Porcentaje acciones de verificación para la implementación de los Programas de Políticas de Acceso a la Información, Transparencia Proactiva y Gobierno Abierto </t>
  </si>
  <si>
    <t>(SR=Sujetos Obligados a los que mediante comunicación oficial se les solicitó atender algún área de oportunidad detectada en materia de transparencia, para cumplir con sus obligaciones distintas  a las establecidas en los artículos 70 a 83 de la LGTAIP / SO=Sujetos obligados a los que se les identificó un área de oportunidad en las obligaciones distintas  a las establecidas en los artículos 70 a 83 de la LGTAIP)x100</t>
  </si>
  <si>
    <t>Verificación del cumplimiento de la normatividad pertinente por parte de los Sujetos Obligados correspondientes</t>
  </si>
  <si>
    <t>(SRP=Sujetos Obligados correspondientes a los que mediante un comunicado oficial se les solicitó atender áreas de oportunidad, para cargar información relacionada con sus correspondientes obligaciones de transparencia de los artículos 70 a 83 de la LGTAIP en sus sitios de internet  / SOP = Sujetos obligados a los que se les identificó que no han cargado las  obligaciones de transparencia de los artículos 70 a 83 de la LGTAIP en sus sitios de internet)x100</t>
  </si>
  <si>
    <t>(Número de sujetos obligados correspondientes revisaros que subieron información de sus obligaciones de transparencia /Número total de sujetos obligados correspondientes) * 100</t>
  </si>
  <si>
    <t>((AA t= Proporción de acciones de acompañamiento realizadas con los Sujetos Obligados correspondientes respecto del total de acciones de acompañamiento identificadas en el último semestre  / AA t-1= Proporción de acciones de acompañamiento realizadas con los Sujetos Obligados correspondientes respecto del total de acciones de acompañamiento identificadas en el semestre inmediato anterior) -1 X 100</t>
  </si>
  <si>
    <t>Programa de Acompañamiento a los Sujetos Obligados correspondientes realizado</t>
  </si>
  <si>
    <t>Tasa de variación porcentual de las acciones de acompañamiento llevadas a cabo con los Sujetos Obligados</t>
  </si>
  <si>
    <t>(Número de sujetos obligados que cumplen) / (Total de sujetos obligados que participaron) * 100</t>
  </si>
  <si>
    <t>(∑ X1. X2 …Xn / NSOC )</t>
  </si>
  <si>
    <t>(FAOT= Número de fracciones relacionadas con las obligaciones de transparencia comunes y específicas establecidas en la LGTAIP actualizadas en los sitios de Internet de los Sujetos Obligados correspondientes que forman parte del Padrón  actualizado y en la Plataforma Nacional de Transparencia  / FOTV= Número total de fracciones relacionadas con las obligaciones de transparencia comunes y específicas que se deben actualizar conforme a la LGTAIP) X 100</t>
  </si>
  <si>
    <t>Los Organismos Públicos Autónomos, Empresas Paraestatales, Entidades Financieras, Fondos y Fideicomisos  cumplen con las disposiciones establecidas en el marco normativo de transparencia y acceso a la información</t>
  </si>
  <si>
    <t>360 - Dirección General de Enlace con Organismos Públicos Autónomos, Empresas Paraestatales, Entidades Financieras, Fondos y Fideicomisos</t>
  </si>
  <si>
    <t>Con base en el numeral vigésimo primero de los Lineamientos del SEDI publicados el 10 de junio de 2014 (ACT-PUB-10-06-2015.04), el indicador “Porcentaje de solicitudes de asesoría en materia de implementación de la Plataforma Nacional de Transparencia atendidas” de nivel “Actividad” se eliminó; sin embargo, los indicadores reportados reflejan el quehacer de la Dirección General.</t>
  </si>
  <si>
    <t>Porcentaje de solicitudes de asesoría en materia de implementación de la Plataforma Nacional de Transparencia atendidas.</t>
  </si>
  <si>
    <t>Con base en el numeral vigésimo primero de los Lineamientos del SEDI publicados el 10 de junio de 2014 (ACT-PUB-10-06-2015.04), el indicador “Porcentaje de solicitudes de asesoría en materia de POT e INFOMEX atendidas” de nivel “Actividad” se eliminó; sin embargo, los indicadores reportados reflejan el quehacer de la Dirección General.</t>
  </si>
  <si>
    <t>Porcentaje de solicitudes de asesoría en materia de POT e INFOMEX atendidas.</t>
  </si>
  <si>
    <t>Con base en el numeral vigésimo primero de los Lineamientos del SEDI publicados el 10 de junio de 2014 (ACT-PUB-10-06-2015.04), el indicador “Porcentaje de solicitudes de asesoría en materia de Memoria Institucional atendidas” de nivel “Actividad” se eliminó; sin embargo, los indicadores reportados reflejan el quehacer de la Dirección General.</t>
  </si>
  <si>
    <t>Porcentaje de solicitudes de asesoría en materia de Memoria Institucional atendidas.</t>
  </si>
  <si>
    <t>Con base en el numeral vigésimo primero de los Lineamientos del SEDI publicados el 10 de junio de 2014 (ACT-PUB-10-06-2015.04), el indicador “Número de talleres de sensibilización en materia de transparencia, rendición de cuentas y memoria institucional impartidos a tomadores de decisión, implementadores y servidores públicos de cada sujeto obligado de los Poderes Legislativo y Judicial” de nivel “Actividad” se eliminó; sin embargo, los indicadores reportados reflejan el quehacer de la Dirección General.</t>
  </si>
  <si>
    <t>Número de talleres de sensibilización en materia de transparencia, rendición de cuentas y memoria institucional impartidos a tomadores de decisión, implementadores y servidores públicos de cada sujeto obligado de los Poderes Legislativo y Judicial.</t>
  </si>
  <si>
    <t>Con base en el numeral vigésimo primero de los Lineamientos del SEDI publicados el 10 de junio de 2014 (ACT-PUB-10-06-2015.04), el indicador “Porcentaje de avance en la Jornada Ciudadana por la Transparencia” de nivel “Actividad” se eliminó; sin embargo, los indicadores reportados reflejan el quehacer de la Dirección General.</t>
  </si>
  <si>
    <t>Porcentaje de avance en la Jornada Ciudadana por la Transparencia.</t>
  </si>
  <si>
    <t>Con base en el numeral vigésimo primero de los Lineamientos del SEDI publicados el 10 de junio de 2014 (ACT-PUB-10-06-2015.04), el indicador “Número de Diálogos Interinstitucionales por la Transparencia” de nivel “Actividad” se eliminó; sin embargo, los indicadores reportados reflejan el quehacer de la Dirección General.</t>
  </si>
  <si>
    <t>Número de Diálogos Interinstitucionales por la Transparencia.</t>
  </si>
  <si>
    <t>Con base en el numeral vigésimo primero de los Lineamientos del SEDI publicados el 10 de junio de 2014 (ACT-PUB-10-06-2015.04), el indicador “Porcentaje de sujetos obligados de los poderes en cuesstión con Embajadores por la Transparencia designados” de nivel “Actividad” se eliminó; sin embargo, los indicadores reportados reflejan el quehacer de la Dirección General.</t>
  </si>
  <si>
    <t>Porcentaje de sujetos obligados de los poderes en cuesstión con Embajadores por la Transparencia designados.</t>
  </si>
  <si>
    <t>Con base en el numeral vigésimo primero de los Lineamientos del SEDI publicados el 10 de junio de 2014 (ACT-PUB-10-06-2015.04), el indicador “Porcentaje de asistencia de un representante de la DGEPLJ con nivel mínimo de Subdirección a las sesiones de la Comisión Ordinaria de Transparencia y Anticorrupción de la Cámara de Diputados, y a las del Comité de Garantía de Acceso y Transparencia de la Información del Senado de la República” de nivel “Actividad” se eliminó; sin embargo, los indicadores reportados reflejan el quehacer de la Dirección General.</t>
  </si>
  <si>
    <t>Porcentaje de asistencia de un representante de la DGEPLJ con nivel mínimo de Subdirección a las sesiones de la Comisión Ordinaria de Transparencia y Anticorrupción de la Cámara de Diputados, y a las del Comité de Garantía de Acceso y Transparencia de la Información del Senado de la República</t>
  </si>
  <si>
    <t>Con base en el numeral vigésimo primero de los Lineamientos del SEDI publicados el 10 de junio de 2014 (ACT-PUB-10-06-2015.04), el indicador Número de Reuniones Bilaterales de alto nivel” de nivel “Actividad” se eliminó; sin embargo, los indicadores reportados reflejan el quehacer de la Dirección General.</t>
  </si>
  <si>
    <t>Número de Reuniones Bilaterales de alto nivel.</t>
  </si>
  <si>
    <t>Con base en el numeral vigésimo primero de los Lineamientos del SEDI publicados el 10 de junio de 2014 (ACT-PUB-10-06-2015.04), el indicador “Porcentaje de asistencia por evento o reunión en la materia al que sea comisionado uno o más servidores públicos de la DGEPLJ.” de nivel “Actividad” se eliminó; sin embargo, los indicadores reportados reflejan el quehacer de la Dirección General.</t>
  </si>
  <si>
    <t>Porcentaje de asistencia por evento o reunión en la materia al que sea comisionado uno o más servidores públicos de la DGEPLJ.</t>
  </si>
  <si>
    <t>Con base en el numeral vigésimo primero de los Lineamientos del SEDI publicados el 10 de junio de 2014 (ACT-PUB-10-06-2015.04), el indicador “Porcentaje de asistencia a eventos o reuniones en materia al que sea comisionado uno o más servidores públicos de la DGESOPLJ” de nivel “Actividad” se incluyó en la MIR con el objetivo de reflejar de mejor manera el quehacer de la Dirección General.</t>
  </si>
  <si>
    <t>Porcentaje de asistencia de un representante del INAI, con nivel mínimo de Dirección hasta algunos integrantes del Pleno del INAI, a las sesiones de la Comisión Ordinaria de Transparencia y Anticorrupción de la Cámara de Diputados; así como a la de Anticorrupción y Participación Ciudadana y Estudios legislativos, Segunda, ambas de la Cámara de Senadores.</t>
  </si>
  <si>
    <t>Con base en el numeral vigésimo primero de los Lineamientos del SEDI publicados el 10 de junio de 2014 (ACT-PUB-10-06-2015.04), el indicador “XXXXX” de nivel “Actividad” se incluyó en la MIR con el objetivo de reflejar de mejor manera el quehacer de la Dirección General.</t>
  </si>
  <si>
    <t>Porcentaje de asistencia a eventos o reuniones en materia al que sea comisionado uno o más servidores públicos de la DGESOPLJ.</t>
  </si>
  <si>
    <t>Con base en el numeral vigésimo primero de los Lineamientos del SEDI publicados el 10 de junio de 2014 (ACT-PUB-10-06-2015.04), el indicador “Porcentaje de grupos de trabajo constituidos y puestos en operación para analizar criterios jurisdiccionales en materia de transparencia y acceso a la información” de nivel “Actividad” se incluyó en la MIR con el objetivo de reflejar de mejor manera el quehacer de la Dirección General.</t>
  </si>
  <si>
    <t>Porcentaje de grupos de trabajo constituidos y puestos en operación para analizar criterios jurisdiccionales en materia de transparencia y acceso a la información.</t>
  </si>
  <si>
    <t>Con base en el numeral vigésimo primero de los Lineamientos del SEDI publicados el 10 de junio de 2014 (ACT-PUB-10-06-2015.04), el indicador “Porcentaje de grupos de opinión  realizados para fomentar la cultura de la transparencia y acceso a la información en los Sujetos Obligados de los Poderes Legislativo y Judicial” de nivel “Actividad” se incluyó en la MIR con el objetivo de reflejar de mejor manera el quehacer de la Dirección General.</t>
  </si>
  <si>
    <t>Porcentaje de grupos de opinión  realizados para fomentar la cultura de la transparencia y acceso a la información en los Sujetos Obligados de los Poderes Legislativo y Judicial.</t>
  </si>
  <si>
    <t>Con base en el numeral vigésimo primero de los Lineamientos del SEDI publicados el 10 de junio de 2014 (ACT-PUB-10-06-2015.04), el indicador “Porcentaje de elaboración de estudios sobre transparencia y acceso a la información pública, y Sujetos Obligados de los Poderes Legislativo y Judicial” de nivel “Actividad” se incluyó en la MIR con el objetivo de reflejar de mejor manera el quehacer de la Dirección General.</t>
  </si>
  <si>
    <t>Porcentaje de elaboración de estudios sobre transparencia y acceso a la información pública, y Sujetos Obligados de los Poderes Legislativo y Judicial.</t>
  </si>
  <si>
    <t>Con base en el numeral vigésimo primero de los Lineamientos del SEDI publicados el 10 de junio de 2014 (ACT-PUB-10-06-2015.04), el indicador “Porcentaje de ejecución de acciones de acompañamiento adicionales con  Sujetos Obligados de los Poderes Legislativo y Judicial” de nivel “Actividad” se incluyó en la MIR con el objetivo de reflejar de mejor manera el quehacer de la Dirección General.</t>
  </si>
  <si>
    <t>Porcentaje de ejecución de acciones de acompañamiento adicionales con  Sujetos Obligados de los Poderes Legislativo y Judicial.</t>
  </si>
  <si>
    <t>Con base en el numeral vigésimo primero de los Lineamientos del SEDI publicados el 10 de junio de 2014 (ACT-PUB-10-06-2015.04), el indicador “Porcentaje de cumplimiento de los Sujetos Obligados de los Poderes Legislativo y Judicial en lo establecido en los Programas de Políticas de Acceso a la Información, Transparencia Proactiva y Gobierno Abierto” de nivel “Actividad” se incluyó en la MIR con el objetivo de reflejar de mejor manera el quehacer de la Dirección General.</t>
  </si>
  <si>
    <t>Porcentaje de sujetos obligados de los Poderes Legislativo y Judicial del ámbito federal que cargaron la información de sus obligaciones que derivan del Título Quinto de la LGTAIP en la Plataforma Nacional de Transparencia en tiempo y forma.</t>
  </si>
  <si>
    <t>Porcentaje de cumplimiento de los Sujetos Obligados de los Poderes Legislativo y Judicial en lo establecido en los Programas de Políticas de Acceso a la Información, Transparencia Proactiva y Gobierno Abierto.</t>
  </si>
  <si>
    <t>Con base en el numeral vigésimo primero de los Lineamientos del SEDI publicados el 10 de junio de 2014 (ACT-PUB-10-06-2015.04), el indicador “Porcentaje de Sujetos Obligados a los que se hizo requerimiento para asegurar el cumplimiento de la normatividad en sus Sitios de Internet y la Plataforma Nacional” de nivel “Actividad” se incluyó en la MIR con el objetivo de reflejar de mejor manera el quehacer de la Dirección General.</t>
  </si>
  <si>
    <t>Porcentaje de Sujetos Obligados a los que se hizo requerimiento para asegurar el cumplimiento de la normatividad en sus Sitios de Internet y la Plataforma Nacional.</t>
  </si>
  <si>
    <t>Con base en el numeral vigésimo primero de los Lineamientos del SEDI publicados el 10 de junio de 2014 (ACT-PUB-10-06-2015.04), el indicador “Porcentaje de cumplimiento del Programa  Anual de Verificación en lo correspondiente al capítulo III de la LGTAIP” de nivel “Actividad” se incluyó en la MIR con el objetivo de reflejar de mejor manera el quehacer de la Dirección General.</t>
  </si>
  <si>
    <t>Porcentaje de cumplimiento del Programa  Anual de Verificación en lo correspondiente al capítulo III de la LGTAIP.</t>
  </si>
  <si>
    <t>Con base en el numeral vigésimo primero de los Lineamientos del SEDI publicados el 10 de junio de 2014 (ACT-PUB-10-06-2015.04), el indicador “Programa de Incorporación a la Plataforma Nacional de Transparencia implementado” de nivel “Componente” se eliminó; sin embargo, los indicadores reportados reflejan el quehacer de la Dirección General.</t>
  </si>
  <si>
    <t>Programa de Incorporación a la Plataforma Nacional de Transparencia implementado.</t>
  </si>
  <si>
    <t>Con base en el numeral vigésimo primero de los Lineamientos del SEDI publicados el 10 de junio de 2014 (ACT-PUB-10-06-2015.04), el indicador “Porcentaje de creación de programas institucionales que trasciendan los períodos administrativos y de funciones” de nivel “Componente” se eliminó  y se sustituyó por el indicador "Porcentaje de avance en el Programa de Acompañamiento a Sujetos Obligados de los Poderes Legislativo y Judicial" con la finalidad de reflejar de mejor manera el quehacer de la Dirección General.</t>
  </si>
  <si>
    <t>Porcentaje de avance en el Programa de Acompañamiento a Sujetos Obligados de los Poderes Legislativo y Judicial.</t>
  </si>
  <si>
    <t>Con base en el numeral vigésimo primero de los Lineamientos del SEDI publicados el 10 de junio de 2014 (ACT-PUB-10-06-2015.04), el indicador “Porcentaje de avance del programa PoderEs por la Transparencia” de nivel “Componente” se eliminó  y se sustituyó por el indicador "Porcentaje de avance en el Programa de Seguimiento a Sujetos Obligados de los Poderes Legislativo y Judicial" con la finalidad de reflejar de mejor manera el quehacer de la Dirección General.</t>
  </si>
  <si>
    <t>Porcentaje de avance en el Programa de Seguimiento a Sujetos Obligados de los Poderes Legislativo y Judicial.</t>
  </si>
  <si>
    <t>Con base en el numeral vigésimo primero de los Lineamientos del SEDI publicados el 10 de junio de 2014 (ACT-PUB-10-06-2015.04), el indicador “Porcentaje de cumplimiento de disposiciones en materia de acceso a la información pública y la protección de datos personales por parte del Poder Legislativo y del Poder Judicial” de nivel “Propósito” se eliminó  y se sustituyó por el indicador "Porcentaje de obligaciones de transparencia y acceso a la información (comunes y específicas) establecidas en la normatividad vigente que se cumplen y actualizan en los sitios de Internet de los Sujetos Obligados de los Poderes Legislativo y Judicial" con la finalidad de reflejar de mejor manera el quehacer de la Dirección General.</t>
  </si>
  <si>
    <t>Porcentaje de obligaciones de transparencia y acceso a la información (comunes y específicas) establecidas en la normatividad vigente que se cumplen y actualizan en los sitios de Internet de los Sujetos Obligados de los Poderes Legislativo y Judicial.</t>
  </si>
  <si>
    <t>Se está en espera de concertar el desarrollo de un grupo de análisis de criterios jurisdiccionales con los sujetos obligados del poder judicial.</t>
  </si>
  <si>
    <t>No se ha concertado el desarrollo de 2 conversatorios en materia de Parlamento Abierto y Justicia Abierta; sin embargo, ya se desarrollaron los proyectos, restando ser socializados y compartidos con los sujetos obligados respectivos.</t>
  </si>
  <si>
    <t>Se avanzó en distintas acciones de acompañamiento a petición de los sujetos obligados de los Poderes Legislativo y Judicial, no obstante se encuentra pendiente la reunión técnica con especialistas del INAI y del Poder Judicial para discutir asuntos relativos a la transparencia y protección de datos en el sistema penal acusatorio, esta actividad será atendida mediante el desarrollo de un conversatorio en la materia que cuya fecha de ejecución está en proceso de gestión.</t>
  </si>
  <si>
    <t>La actividad no presenta avance debido a que no se cumplió el supuesto de presentación en tiempo de los criterios generales de verificación o evaluación de los de los Programas de Políticas de Acceso a la Información, Transparencia Proactiva  y Gobierno Abierto aprobados, ya sea por la Dirección General de Evaluación o por la Direcciones Generales correspondientes.</t>
  </si>
  <si>
    <t>La actividad no presenta avance derivado de que no se cumplió el supuesto de que la Dirección General de Evaluación presentara el Sistema de Evaluación así como  el Programa Anual de Evaluación y de Verificación, conforme al cual se ejecutaría la verificación de mérito, conforme a lo establecido en el Transitorio Segundo del ACUERDO del Consejo Nacional del Sistema Nacional de Transparencia, Acceso a la Información Pública y Protección de Datos Personales, por el que se aprueban los Lineamientos técnicos generales para la publicación, homologación y estandarización de la información de las obligaciones establecidas en el título quinto y en la fracción IV del artículo 31 de la Ley General de Transparencia y Acceso a la Información Pública, que deben de difundir los sujetos obligados en los portales de Internet y en la Plataforma Nacional de Transparencia, en el que se indica que "a partir de la entrada en vigor de los presentes Lineamientos, habrá un periodo de seis meses para que los sujetos obligados de los ámbitos federal, estatal y municipal incorporen a sus portales de Internet y a la Plataforma Nacional, la información a la que se refieren los Capítulos I al IV del Título Quinto de la Ley General, de conformidad con los criterios establecidos en los presentes lineamientos y en sus respectivos anexos. 
En el caso de las fracciones V y VI del artículo 70 de la Ley General, la incorporación de la información a que se refiere el párrafo anterior será de un año".</t>
  </si>
  <si>
    <t>La actividad no presenta avance derivado de que no se cumplió el supuesto de que la Dirección General de Evaluación presentara el Sistema de Evaluación así como  el Programa Anual de Evaluación y de Verificación, conforme al cual se ejecutaría la verificación de mérito, conforme a lo establecido en el Transitorio Segundo del ACUERDO del Consejo Nacional del Sistema Nacional de Transparencia, Acceso a la Información Pública y Protección de Datos Personales, por el que se aprueban los Lineamientos técnicos generales para la publicación, homologación y estandarización de la información de las obligaciones establecidas en el título quinto y en la fracción IV del artículo 31 de la Ley General de Transparencia y Acceso a la Información Pública, que deben de difundir los sujetos obligados en los portales de Internet y en la Plataforma Nacional de Transparencia, en el que se indica que "a partir de la entrada en vigor de los presentes Lineamientos, habrá un periodo de seis meses para que los sujetos obligados de los ámbitos federal, estatal y municipal incorporen a sus portales de Internet y a la Plataforma Nacional, la información a la que se refieren los Capítulos I al IV del Título Quinto de la Ley General, de conformidad con los criterios establecidos en los presentes lineamientos y en sus respectivos anexos.  En el caso de las fracciones V y VI del artículo 70 de la Ley General, la incorporación de la información a que se refiere el párrafo anterior será de un año".</t>
  </si>
  <si>
    <t>Se desarrollaron un mayor número de actividades que las programadas para el primer semestre, debido a que algunas de las contempladas para el segundo semestre se atendieron con anticipación en atención de las necesidades de la operación de la DGESOPLJ.</t>
  </si>
  <si>
    <t>(AF= Número de asesorías y consultas facilitadas en el periodo / AS= Número de asesorías y consultas recibidas en el periodo) * 100</t>
  </si>
  <si>
    <t xml:space="preserve">Facilitar las asesorías y consultas presentadas por los Sujetos Obligados  de los Poderes Legislativo y Judicial, en materia de los Programas de Políticas de Acceso a la Información, Transparencia Proactiva, Gobierno Abierto, así como tramitar aquellas recibidas en materia de protección de datos personales y gestión documental. </t>
  </si>
  <si>
    <t>(ASF= Número de acciones de sensibilización facilitadas) / (ASP= Número de acciones de sensibilización programadas) *  100</t>
  </si>
  <si>
    <t xml:space="preserve">Sensibilización a los Sujetos Obligados  de los Poderes Legislativo y Judicial, en materia de los Programas de Políticas de Acceso a la Información, Transparencia Proactiva, Gobierno Abierto,  protección de datos personales y gestión documental. </t>
  </si>
  <si>
    <t>(Número de sesiones de las Comisiones y/o Comités relativos a Transparencia en el Congreso de la Unión a los que asiste la DGESOPLJ / Número de sesiones totales a las que la DGESOPLJ sea invitada)* 100</t>
  </si>
  <si>
    <t>Propiciar la participación de un funcionario de alto nivel en las sesiones de las Comisiones/Comités relativos a Transparencia del Congreso de la Unión</t>
  </si>
  <si>
    <t>(AC=Número de eventos o reuniones a los que asista la DGESOPLJ derivado de una comisión / C= Número de eventos o reuniones a los que se comisione a la DGESOPLJ)* 100</t>
  </si>
  <si>
    <t xml:space="preserve"> Participación en eventos o reuniones en materia de Transparencia, Acceso a la Información y Protección de Datos Personales al interior de la República y/o en el extranjero.</t>
  </si>
  <si>
    <t>(ER= Grupos de  trabajo constituidos y puestos en marcha para analizar criterios jurisdiccionales en materia de transparencia y acceso a la información  /EP= Grupos de trabajo programados en el Programa Anual de Acompañamiento para analizar criterios jurisdiccionales en materia de transparencia y acceso a la información)* 100</t>
  </si>
  <si>
    <t>Establecer grupos de trabajo, con otras unidades administrativas del INAI y los sujetos obligados para analizar criterios jurisdiccionales en materia de transparencia y acceso a la información.</t>
  </si>
  <si>
    <t>(ER= Grupos de opinión realizados para fomentar la cultura de la transparencia y acceso a la información / EP= Grupos de opinión programados en el Programa Anual de Acompañamiento para fomentar la cultura de la transparencia y acceso a la información)* 100</t>
  </si>
  <si>
    <t>Generación de grupos de opinión para fomentar la cultura de la transparencia y acceso a la información.</t>
  </si>
  <si>
    <t>Porcentaje de grupos de opinión realizados para fomentar la cultura de la transparencia y acceso a la información en los Sujetos Obligados de los Poderes Legislativo y Judicial.</t>
  </si>
  <si>
    <t>(EE=Número de estudios elaborados /  EP=Número de estudios programados)* 100</t>
  </si>
  <si>
    <t>Elaboración de estudios sobre transparencia y acceso a la información pública, y Sujetos Obligados de los Poderes Legislativo y Judicial.</t>
  </si>
  <si>
    <t>(AR= Acciones adicionales realizadas a petición de parte a manera de acompañamiento a los Sujetos Obligados de los Poderes Legislativo y Judicial / AP = Acciones de acompañamiento solicitadas por parte de los Sujetos Obligados o de las Unidades Administrativas del INAI)* 100</t>
  </si>
  <si>
    <t>Ejecución de acciones de acompañamiento adicionales con los Sujetos Obligados de los Poderes Legislativo y Judicial para el cumplimiento de la normatividad pertinente.</t>
  </si>
  <si>
    <t>Gestión-Eficacia-Anual</t>
    <phoneticPr fontId="6" type="noConversion"/>
  </si>
  <si>
    <t>(x / X) * 100</t>
    <phoneticPr fontId="6" type="noConversion"/>
  </si>
  <si>
    <t>Revisar la carga de la información prescrita en el Título Quinto de la Ley General de Transparencia y Acceso a la Información Pública por parte de los sujetos obligados de los Poderes Legislativo y Judicial del ámbito federal en la Plataforma Nacional de Transparencia.</t>
  </si>
  <si>
    <t>No aplica</t>
    <phoneticPr fontId="6" type="noConversion"/>
  </si>
  <si>
    <t>Gestión-Eficacia-Semestral</t>
    <phoneticPr fontId="6" type="noConversion"/>
  </si>
  <si>
    <t>(Número de servidores públicos y particulares asistentes) +  / (Número de servidores públicos y particulares invitados) X 100</t>
  </si>
  <si>
    <t>Verificación del cumplimiento de los Sujetos Obligados de los Poderes Legislativo y Judicial, a los Programas de Políticas de Acceso a la Información, Transparencia Proactiva y Gobierno Abierto.</t>
    <phoneticPr fontId="6" type="noConversion"/>
  </si>
  <si>
    <t>MÉTODO DE CÁLCULO</t>
    <phoneticPr fontId="6" type="noConversion"/>
  </si>
  <si>
    <t>Sin avance</t>
    <phoneticPr fontId="6" type="noConversion"/>
  </si>
  <si>
    <t>Gestión-Eficacia-Trimestral</t>
    <phoneticPr fontId="6" type="noConversion"/>
  </si>
  <si>
    <t>(SRP=Sujetos Obligados de los Poderes Legislativo y Judicial a los que se les hizo un requerimiento mediante comunicación oficial, para cumplir con las obligaciones de transparencia  / SOP = Sujetos obligados a los que se les identificó un área de oportunidad en el cumplimiento de las obligaciones de transparencia)* 100</t>
    <phoneticPr fontId="6" type="noConversion"/>
  </si>
  <si>
    <t xml:space="preserve">Requerimientos oficiales para el cumplimiento de las obligaciones de los Sujetos Obligados de los Poderes Legislativo y Judicial. </t>
    <phoneticPr fontId="6" type="noConversion"/>
  </si>
  <si>
    <t>(NOV= Número de obligaciones de transparencia que se verifican como cumplidas por parte de los Sujetos Obligados de los Poderes Legislativo y Judicial de acuerdo con el Programa Anual de Verificación / NOP= Número total de obligaciones programadas a verificarse en el semestre de acuerdo con el Programa Anual de Verificación en lo que corresponde al capítulo III de la LGTAIP)* 100</t>
    <phoneticPr fontId="6" type="noConversion"/>
  </si>
  <si>
    <t>Verificación del cumplimiento de obligaciones de los Sujetos Obligados de los Poderes Legislativo y Judicial</t>
    <phoneticPr fontId="6" type="noConversion"/>
  </si>
  <si>
    <r>
      <t>NIVEL:</t>
    </r>
    <r>
      <rPr>
        <sz val="11"/>
        <color indexed="8"/>
        <rFont val="Arial Narrow"/>
        <family val="2"/>
      </rPr>
      <t xml:space="preserve"> </t>
    </r>
    <r>
      <rPr>
        <b/>
        <sz val="11"/>
        <color indexed="8"/>
        <rFont val="Arial Narrow"/>
        <family val="2"/>
      </rPr>
      <t>Actividad</t>
    </r>
  </si>
  <si>
    <t>Estratégico-Eficacia-Semestral</t>
    <phoneticPr fontId="6" type="noConversion"/>
  </si>
  <si>
    <t>(Número de acciones completadas / Número de acciones programadas)*100</t>
    <phoneticPr fontId="6" type="noConversion"/>
  </si>
  <si>
    <t>Programa de Acompañamiento a los Sujetos Obligados de los Poderes Legislativo y Judicial realizado.</t>
    <phoneticPr fontId="6" type="noConversion"/>
  </si>
  <si>
    <t>Estratégico-Eficacia-Anual</t>
    <phoneticPr fontId="6" type="noConversion"/>
  </si>
  <si>
    <t>Porcentaje</t>
    <phoneticPr fontId="6" type="noConversion"/>
  </si>
  <si>
    <t xml:space="preserve">(X: Número de acciones completadas / Xn: Número de acciones programadas)*100
</t>
    <phoneticPr fontId="6" type="noConversion"/>
  </si>
  <si>
    <t>Programa de Seguimiento a los Sujetos Obligados de los Poderes Legislativo y Judicial realizado.</t>
    <phoneticPr fontId="6" type="noConversion"/>
  </si>
  <si>
    <r>
      <t>NIVEL:</t>
    </r>
    <r>
      <rPr>
        <sz val="11"/>
        <color indexed="8"/>
        <rFont val="Arial Narrow"/>
        <family val="2"/>
      </rPr>
      <t xml:space="preserve"> </t>
    </r>
    <r>
      <rPr>
        <b/>
        <sz val="11"/>
        <color indexed="8"/>
        <rFont val="Arial Narrow"/>
        <family val="2"/>
      </rPr>
      <t>Componente</t>
    </r>
  </si>
  <si>
    <t>(FAOT= Número de fracciones relacionadas con las obligaciones de transparencia comunes y específicas establecidas en la LGTAIP actualizadas en los sitios de Internet de los Sujetos Obligados correspondientes que forman parte del Padrón  actualizado y en la Plataforma Nacional de Transparencia  / FOTV= Número total de fracciones relacionadas con las obligaciones de transparencia comunes y específicas que se deben actualizar conforme a la LGTAIP)*  100</t>
    <phoneticPr fontId="6" type="noConversion"/>
  </si>
  <si>
    <t>Los Sujetos Obligados de los Poderes Legislativo y Judicial cumplen con las disposiciones establecidas en el marco normativo de transparencia y acceso a la información</t>
    <phoneticPr fontId="6" type="noConversion"/>
  </si>
  <si>
    <r>
      <t>NIVEL:</t>
    </r>
    <r>
      <rPr>
        <sz val="11"/>
        <color indexed="8"/>
        <rFont val="Arial Narrow"/>
        <family val="2"/>
      </rPr>
      <t xml:space="preserve"> </t>
    </r>
    <r>
      <rPr>
        <b/>
        <sz val="11"/>
        <color indexed="8"/>
        <rFont val="Arial Narrow"/>
        <family val="2"/>
      </rPr>
      <t>Propósito</t>
    </r>
  </si>
  <si>
    <r>
      <t>Avance % al Período:</t>
    </r>
    <r>
      <rPr>
        <sz val="11"/>
        <color indexed="8"/>
        <rFont val="Arial Narrow"/>
        <family val="2"/>
      </rPr>
      <t xml:space="preserve"> </t>
    </r>
  </si>
  <si>
    <r>
      <t>NIVEL:</t>
    </r>
    <r>
      <rPr>
        <sz val="11"/>
        <color indexed="8"/>
        <rFont val="Arial Narrow"/>
        <family val="2"/>
      </rPr>
      <t xml:space="preserve"> </t>
    </r>
    <r>
      <rPr>
        <b/>
        <sz val="11"/>
        <color indexed="8"/>
        <rFont val="Arial Narrow"/>
        <family val="2"/>
      </rPr>
      <t>Fin</t>
    </r>
  </si>
  <si>
    <t xml:space="preserve">PRESUPUESTO ORIGINAL </t>
  </si>
  <si>
    <r>
      <t xml:space="preserve">                              </t>
    </r>
    <r>
      <rPr>
        <b/>
        <sz val="11"/>
        <color indexed="8"/>
        <rFont val="Arial Narrow"/>
        <family val="2"/>
      </rPr>
      <t>Coordinación</t>
    </r>
  </si>
  <si>
    <t>370- Dirección General de Enlace con Sujetos de los Poderes Legislativo y Judicial</t>
  </si>
  <si>
    <t>Con base en el numeral vigésimo primero de los Lineamientos del SEDI publicados el 10 de junio de 2014 (ACT-PUB-10-06-2015.04), el indicador “Porcentaje de sujetos obligados del segmento adheridos a la plataforma electrónica implementada para atender las solicitudes de información.” de nivel “Actividad” se eliminó; sin embargo, los indicadores reportados reflejan el quehacer de la Dirección General.</t>
  </si>
  <si>
    <t>Porcentaje de sujetos obligados del segmento adheridos a la plataforma electrónica implementada para atender las solicitudes de información.</t>
  </si>
  <si>
    <t>Con base en el numeral vigésimo primero de los Lineamientos del SEDI publicados el 10 de junio de 2014 (ACT-PUB-10-06-2015.04), el indicador “Porcentaje de elaboración de diagnósticos sobre las capacidades institucionales de los  sujetos obligados de la Administración Pública Centralizada ” de nivel “Actividad” se eliminó; sin embargo, los indicadores reportados reflejan el quehacer de la Dirección General.</t>
  </si>
  <si>
    <t xml:space="preserve">Porcentaje de elaboración de diagnósticos sobre las capacidades institucionales de los  sujetos obligados de la Administración Pública Centralizada </t>
  </si>
  <si>
    <t>Con base en el numeral vigésimo primero de los Lineamientos del SEDI publicados el 10 de junio de 2014 (ACT-PUB-10-06-2015.04), el indicador “Porcentaje de asistencia de los Comités y Unidades de Transparencia a eventos que promueven políticas orientadas a la transparencia organizacional” de nivel “Actividad” se eliminó; sin embargo, los indicadores reportados reflejan el quehacer de la Dirección General.</t>
  </si>
  <si>
    <t>Con base en el numeral vigésimo primero de los Lineamientos del SEDI publicados el 10 de junio de 2014 (ACT-PUB-10-06-2015.04), el indicador Porcentaje de asistencia técnica otorgada a los sujetos obligados de la Administración Pública Centralizada ” de nivel “Actividad” se eliminó; sin embargo, los indicadores reportados reflejan el quehacer de la Dirección General.</t>
  </si>
  <si>
    <t xml:space="preserve">Porcentaje de asistencia técnica otorgada a los sujetos obligados de la Administración Pública Centralizada  </t>
  </si>
  <si>
    <t>Con base en el numeral vigésimo primero de los Lineamientos del SEDI publicados el 10 de junio de 2014 (ACT-PUB-10-06-2015.04), el indicador “Porcentaje de programas de trabajo específicos implementados para la asesoría técnica y documental” de nivel “Actividad” se eliminó; sin embargo, los indicadores reportados reflejan el quehacer de la Dirección General.</t>
  </si>
  <si>
    <t>Porcentaje de programas de trabajo específicos implementados para la asesoría técnica y documental</t>
  </si>
  <si>
    <t>Con base en el numeral vigésimo primero de los Lineamientos del SEDI publicados el 10 de junio de 2014 (ACT-PUB-10-06-2015.04), el indicador “Porcentaje de sujetos obligados del la Administración Pública Centralizada revisados que subieron la información de  las obligaciones que derivan del Título Quinto de la LGTAIP en la Plataforma Nacional de Transparencia en tiempo y forma” de nivel “Actividad” se incluyó en la MIR con el objetivo de reflejar de mejor manera el quehacer de la Dirección General.</t>
  </si>
  <si>
    <t>Porcentaje de sujetos obligados del la Administración Pública Centralizada revisados que subieron la información de  las obligaciones que derivan del Título Quinto de la LGTAIP en la Plataforma Nacional de Transparencia en tiempo y forma.</t>
  </si>
  <si>
    <t>Con base en el numeral vigésimo primero de los Lineamientos del SEDI publicados el 10 de junio de 2014 (ACT-PUB-10-06-2015.04), el indicador “Porcentaje de cumplimiento de los Sujetos Obligados de la Administración Pública Centralizada en los Programas de Políticas de Acceso a la Información, Transparencia Proactiva y Gobierno Abierto.” de nivel “Actividad” se incluyó en la MIR con el objetivo de reflejar de mejor manera el quehacer de la Dirección General.</t>
  </si>
  <si>
    <t>Porcentaje de cumplimiento de los Sujetos Obligados de la Administración Pública Centralizada en los Programas de Políticas de Acceso a la Información, Transparencia Proactiva y Gobierno Abierto.</t>
  </si>
  <si>
    <t>Con base en el numeral vigésimo primero de los Lineamientos del SEDI publicados el 10 de junio de 2014 (ACT-PUB-10-06-2015.04), el indicador “Porcentaje de asistencia de los servidores públicos y particulares invitados a eventos y actividades que promueven políticas orientadas a la transparencia organizacional” de nivel “Actividad” se incluyó en la MIR con el objetivo de reflejar de mejor manera el quehacer de la Dirección General.</t>
  </si>
  <si>
    <t>Porcentaje de asistencia de los servidores públicos y particulares invitados a eventos y actividades que promueven políticas orientadas a la transparencia organizacional</t>
  </si>
  <si>
    <t>Con base en el numeral vigésimo primero de los Lineamientos del SEDI publicados el 10 de junio de 2014 (ACT-PUB-10-06-2015.04), el indicador “Asesoría  y levantamiento de información sobre los sujetos obligados de la Administración Pública Centralizada en relación a la implementación de acciones para el cumplimiento de las obligaciones en el marco de la normatividad  de transparencia y acceso a la información” de nivel “Actividad” se incluyó en la MIR con el objetivo de reflejar de mejor manera el quehacer de la Dirección General.</t>
  </si>
  <si>
    <t>Asesoría  y levantamiento de información sobre los sujetos obligados de la Administración Pública Centralizada en relación a la implementación de acciones para el cumplimiento de las obligaciones en el marco de la normatividad  de transparencia y acceso a la información.</t>
  </si>
  <si>
    <t xml:space="preserve">Con base en el numeral vigésimo primero de los Lineamientos del SEDI publicados el 10 de junio de 2014 (ACT-PUB-10-06-2015.04), el indicador “Porcentaje de proyectos de mejores prácticas implementadas en materia de transparencia proactiva” de nivel “Componente” se eliminó; sin embargo, los indicadores reportados reflejan el quehacer de la Dirección General.
</t>
  </si>
  <si>
    <t>Porcentaje de proyectos de mejores prácticas implementadas en materia de transparencia proactiva</t>
  </si>
  <si>
    <t>Con base en el numeral vigésimo primero de los Lineamientos del SEDI publicados el 10 de junio de 2014 (ACT-PUB-10-06-2015.04), el indicador “Proporción de acciones de seguimiento al cumplimiento de las obligaciones de los sujetos obligados de la Administración Pública Centralizada del marco normativo de transparencia y acceso a la información” de nivel “Componente” se incluyó en la MIR con el objetivo de reflejar de mejor manera el quehacer de la Dirección General.</t>
  </si>
  <si>
    <t>Proporción de acciones de seguimiento al cumplimiento de las obligaciones de los sujetos obligados de la Administración Pública Centralizada del marco normativo de transparencia y acceso a la información.</t>
  </si>
  <si>
    <t>Con base en el numeral vigésimo primero de los Lineamientos del SEDI publicados el 10 de junio de 2014 (ACT-PUB-10-06-2015.04), el indicador “Índice de acompañamiento a los sujetos obligados de la Administración Pública Centralizada, en materia de acceso a la información y protección de datos personales” de nivel “Componente” se eliminó  y se sustituyó por el indicador "Índice de acompañamiento y asistencia a los sujetos obligados de la Administración Pública Centralizada." con la finalidad de reflejar de mejor manera el quehacer de la Dirección General.</t>
  </si>
  <si>
    <t>Índice de acompañamiento y asistencia a los sujetos obligados de la Administración Pública Centralizada.</t>
  </si>
  <si>
    <t>Con base en el numeral vigésimo primero de los Lineamientos del SEDI publicados el 10 de junio de 2014 (ACT-PUB-10-06-2015.04), el indicador “Porcentaje de los sujetos obligados de la Administración Pública Centralizada que cumplieron con la homologación de sus estructuras orgánicas para el cumplimiento de la Ley General de Transparencia” de nivel “Propósito” se eliminó; sin embargo, los indicadores reportados reflejan el quehacer de la Dirección General.</t>
  </si>
  <si>
    <t>Porcentaje de los sujetos obligados de la Administración Pública Centralizada que cumplieron con la homologación de sus estructuras orgánicas para el cumplimiento de la Ley General de Transparencia.</t>
  </si>
  <si>
    <t>Con base en el numeral vigésimo primero de los Lineamientos del SEDI publicados el 10 de junio de 2014 (ACT-PUB-10-06-2015.04), el indicador “Porcentaje de actualización del Portal de Obligaciones de Transparencia por parte de los sujetos obligados de la Administración Pública Centralizada” de nivel “Propósito” se eliminó; sin embargo, los indicadores reportados reflejan el quehacer de la Dirección General.</t>
  </si>
  <si>
    <t>Porcentaje de actualización del Portal de Obligaciones de Transparencia por parte de los sujetos obligados de la Administración Pública Centralizada.</t>
  </si>
  <si>
    <t>Con base en el numeral vigésimo primero de los Lineamientos del SEDI publicados el 10 de junio de 2014 (ACT-PUB-10-06-2015.04), el indicador “Porcentaje de cumplimiento de obligaciones de transparencia y acceso a la información por parte los sujetos obligados de la Administración Pública Centralizada” de nivel “Propósito” se incluyó en la MIR con el objetivo de reflejar de mejor manera el quehacer de la Dirección General.</t>
  </si>
  <si>
    <t>Porcentaje de cumplimiento de obligaciones de transparencia y acceso a la información por parte los sujetos obligados de la Administración Pública Centralizada</t>
  </si>
  <si>
    <t>Se aumentó la meta en 10%.</t>
  </si>
  <si>
    <t>Porcentaje de convenios generales y específicos firmados</t>
  </si>
  <si>
    <t>Las actividades asociadas a las Políticas Nacionales de Gobierno Abierto y Transparencia Proactiva no reportan avances durante el segundo trimestre toda vez que no han entrado en vigor de los Modelos, Guías y Lineamientos correspondientes.</t>
  </si>
  <si>
    <t>No se recibió por parte de las Direcciones Generales de Políticas de Acceso y Gobierno Abierto y Transparencia, lo programas de sensibilización a implementar.</t>
  </si>
  <si>
    <t>No se recibió por parte de las Direcciones Generales de Políticas de Acceso y Gobierno Abierto y Transparencia, lo programas a implementar, por tanto no hay acciones que verificar</t>
  </si>
  <si>
    <t>Revisar la carga de la información prescrita en el Título Quinto de la Ley General de Transparencia y Acceso a la Información Pública por parte de los sujetos obligados de la Administración Pública Centralizada en la Plataforma Nacional de Transparencia.</t>
  </si>
  <si>
    <t>(Número de asesorías y consultas facilitadas y tramitadas a los sujetos obligados  de la Administración Pública Centralizada  en el periodo) / (Número de asesorías y consultas recibidas en el periodo) * 100</t>
  </si>
  <si>
    <t xml:space="preserve">Facilitar las asesorías y consultas presentadas por los Sujetos Obligados de la Administración Pública Centralizada, en materia de los Programas de Políticas de Acceso a la Información, Transparencia Proactiva, Gobierno Abierto, así como tramitar aquellas recibidas en materia de protección de datos personales y gestión documental. </t>
  </si>
  <si>
    <t>(Número de acciones de sensibilización facilitadas a los sujetos obligados  de la Administración Pública Centralizada) / (Número de acciones de sensibilización programadas con los sujetos obligados  de la Administración Pública Centralizada)  * 100</t>
  </si>
  <si>
    <t xml:space="preserve">Sensibilización de los sujetos obligados de la Administración Pública Centralizada, en materia de los Programas de Políticas de Acceso a la Información, Transparencia Proactiva, Gobierno Abierto,  protección de datos personales y gestión documental. </t>
  </si>
  <si>
    <t>(SOC= Número de sujetos obligados que cumplen con lo establecido en los Programas) / (SOP= Total de Sujetos Obligados que participaron en la implementación de los Programas)* 100</t>
  </si>
  <si>
    <t>Verificación del cumplimiento de sujetos obligados de la Administración Pública Centralizada a los Programas de Políticas de Acceso a la Información, Transparencia Proactiva y Gobierno Abierto.</t>
  </si>
  <si>
    <t xml:space="preserve">Porcentaje de asistencia de los servidores públicos y particulares invitados a eventos y actividades que promueven políticas orientadas a la transparencia organizacional
</t>
  </si>
  <si>
    <t>(Número de convenios firmados entre los sujetos obligados de la Administración Pública Centralizada y el INAI)/((Número de convenios concertados entre los sujetos obligados de la Administración Pública Centralizada y el INAI) X100</t>
  </si>
  <si>
    <t>Promoción de firma de convenios de colaboración.</t>
  </si>
  <si>
    <t>(Número de sujetos obligados de la Administración Pública Centralizada que proporcionan información y que son asistidos sobre la implementación de actividades para el cumplimiento de sus obligaciones en el marco de la normatividad de transparencia y acceso a la información/ Número total de sujetos obligados de la Administración Pública Centralizada) X 100</t>
  </si>
  <si>
    <t>Asesoría y levantamiento de información sobre el cumplimiento de los sujetos obligados de la Administración Pública Centralizada</t>
  </si>
  <si>
    <t>((Número sujetos obligados de la Administración Pública Centralizada con acciones recibidas de seguimiento al cumplimiento de las obligaciones de transparencia y acceso a la información)/(Número de sujetos obligados de la Administración Pública Centralizada))x100</t>
  </si>
  <si>
    <t>Programa de Seguimiento a los sujetos obligados de la Administración Pública Centralizada realizado</t>
  </si>
  <si>
    <t>[((Número de actividades especializadas realizadas con los sujetos obligados de la Administración Pública Centralizada/Número de actividades especializadas programadas con los sujetos obligados de la Administración Pública Centralizada) x 0.5) + ((Avance de programas específicos de trabajo de los sujetos obligados de la Administración Pública Centralizada/ Número de programas específicos de trabajo programados con los sujetos obligados de la Administración Pública Centralizada) x 0.5)]</t>
  </si>
  <si>
    <t>Programa de Acompañamiento a los Sujetos Obligados  de la Administración Pública Centralizada realizado.</t>
  </si>
  <si>
    <t>COTAI= FCAAPC (Número de fracciones de la normatividad en la materia relacionadas con las obligaciones de transparencia y acceso a la información cumplidas y actualizadas por los Sujetos Obligados de la Administración Pública Centralizada) / TFTAI (Número de fracciones en materia con las obligaciones de transparencia y acceso a la información  que se deben cumplir y actualizar conforme a la normatividad en la materia) X 100</t>
  </si>
  <si>
    <t>La sujetos obligados de la Administración Pública Centralizada cumplen con las disposiciones establecidas en el marco normativo de transparencia y acceso a la información</t>
  </si>
  <si>
    <t>380- Dirección General de Enlace con Sujetos Obligados de la Administración Pública Centralizada</t>
  </si>
  <si>
    <t>Con base en el numeral vigésimo primero de los Lineamientos del SEDI publicados el 10 de junio de 2014 (ACT-PUB-10-06-2015.04), el indicador "Porcentaje de actividades realizadas por la DGPAR relacionadas con herramientas y otros instrumentos de facilitación" de nivel “Actividad” se eliminó; sin embargo, los indicadores reportados reflejan el quehacer de la Dirección General.</t>
  </si>
  <si>
    <t>Porcentaje de actividades realizadas por la DGPAR relacionadas con herramientas y otros instrumentos de facilitación.</t>
  </si>
  <si>
    <t>Con base en el numeral vigésimo primero de los Lineamientos del SEDI publicados el 10 de junio de 2014 (ACT-PUB-10-06-2015.04), el indicador "Porcentaje de actividades realizadas por la DGPAR para promover el derecho de protección de datos personales" de nivel “Actividad” se eliminó; sin embargo, los indicadores reportados reflejan el quehacer de la Dirección General.</t>
  </si>
  <si>
    <t>Porcentaje de actividades realizadas por la DGPAR para promover el derecho de protección de datos personales.</t>
  </si>
  <si>
    <t>Con base en el numeral vigésimo primero de los Lineamientos del SEDI publicados el 10 de junio de 2014 (ACT-PUB-10-06-2015.04), el indicador "Porcentaje de avance del Proyecto" de nivel "Actividad" se eliminó; sin embargo, los indicadores reportados reflejan el quehacer de la Dirección General.</t>
  </si>
  <si>
    <t>Con base en el numeral vigésimo primero de los Lineamientos del SEDI publicados el 10 de junio de 2014 (ACT-PUB-10-06-2015.04), el indicador "Porcentaje de presupuesto ejercido"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</si>
  <si>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actividades realizadas por la DGPAR para promover la educación cívica y cultura para el ejercicio del derecho de protección de datos personales entre los titulares"  de nivel "Actividad" se incluyó en la MIR con el objetivo de reflejar de mejor manera el quehacer de la Dirección General.</t>
  </si>
  <si>
    <t xml:space="preserve">Porcentaje de actividades realizadas por la DGPAR para promover la educación cívica y cultura para el ejercicio del derecho de protección de datos personales entre los titulares. </t>
  </si>
  <si>
    <t>Con base en el numeral vigésimo primero de los Lineamientos del SEDI publicados el 10 de junio de 2014 (ACT-PUB-10-06-2015.04), el indicador "Porcentaje de actividades realizadas por la DGPAR relacionadas con la elaboración de material para orientar  en el cumplimiento de obligaciones en materia de protección de datos personales" de nivel "Actividad"  se incluyó en la MIR con el objetivo de reflejar de mejor manera el quehacer de la Dirección General.</t>
  </si>
  <si>
    <t xml:space="preserve">Porcentaje de actividades realizadas por la DGPAR relacionadas con la elaboración de material para orientar  en el cumplimiento de obligaciones en materia de protección de datos personales. </t>
  </si>
  <si>
    <t xml:space="preserve">No se realizaron ajustes a las metas. </t>
  </si>
  <si>
    <t>No se tiene programado iniciar el Proyecto Especial en el segundo trimestre de 2016.</t>
  </si>
  <si>
    <t>Se dio atención a 20 consultas especializadas.</t>
  </si>
  <si>
    <t>Porcentaje de consultas especializadas atendidas por la DGPAR.</t>
  </si>
  <si>
    <t>La organización del DIPDP 2017 comenzará en el último trimestre de 2016.
Se tiene un avance del primer borrador del manifiesto de ciudadanía digital y se continúa trabajando en la redacción.</t>
  </si>
  <si>
    <t>Se atendió una solicitud de autorización de implementación de medidas compensatorias.</t>
  </si>
  <si>
    <t>Porcentaje de solicitudes de autorización de medidas compensatorias atendidas.</t>
  </si>
  <si>
    <t>Con relación a la implementación de una prueba piloto en el INAI para el desarrollo de un programa de protección de datos personales exportable al sector público federal, se tiene desarrollada una propuesta de metodología que se aplicará durante el desarrollo del Proyecto Piloto, la cual está en revisión por parte de la Dirección General.
Con relación a la Guía para el manejo de incidentes de seguridad, se está integrando la redacción del primer borrador del documento para su revisión, y ya se cuenta con material base para ello. 
El proyecto de actualización de los criterios de seguridad de los datos personales para el sector público se canceló, en virtud de que se estima que en breve se publicará la Ley General de Protección de Datos Personales, la cual aplicará al sector público, y existiendo esa normatividad que incluye un capítulo en materia de seguridad de los datos personales, deja de ser necesaria la actualización de los lineamientos. 
Con relación a los Criterios para la contratación de servicios de cómputo en la nube que implique el tratamiento de datos personales, se envió el proyecto a la Secretaría de Economía para sus comentarios.
Con relación a la Guía de Borrado Seguro de Datos Personales, se desarrolló la identidad gráfica de la misma y su presentación y publicación en la página de Internet del Instituto está programada para llevarse  cabo el 14 de julio de 2016.
Con relación a la herramienta para elaborar el programa de seguridad para MIPYMES, se continúan realizando pruebas de funcionamiento a la herramienta.
Con relación a la plataforma de jurisprudencia, la DGTI continúa con el desarrollo de la plataforma informática.</t>
  </si>
  <si>
    <t>Con relación al Premio Innovación y Buenas Prácticas en Protección de Datos Personales, se realizó la primera sesión del Comité Técnico y éste último acordó la integración del Jurado, se cuenta con el micrositio operando para registrar participantes y recibir trabajos, se cuenta con el diseño del Premio y además se ha realizado difusión del mismo a través de diversos medios, incluyendo redes sociales, comunicado de prensa, envío de correos electrónicos, spots de radio y  a través de micrositio de algunos miembros del Comité Técnico.
Con relación al desarrollo de la marca del REA, se cuenta con el proyecto de Acuerdo mediante el cual se da a conocer el logotipo del Registro de Esquemas de Autorregulación Vinculante “REA INAI” y se establecen las condiciones para otorgar autorización y reglas para su uso, el cual fue presentado ante la Comisión de Normatividad de Datos Personales, en sesión del 6 de junio de 2016, quien aprobó que dicho proyecto fuera presentado al Pleno del Instituto.
Con relación a los eventos para promover la autorregulación en determnados sectores prioritarios, serán llevados a cabo en el tercer y cuarto trimestre del año.
Con relación a los formatos para trámites del REA, se cuenta con una propuesta de formato de los trámites de validación de esquemas de autorregulación vinculante y de reconocimiento de entidades de acreditación, organismos de certificación y de certificados, los cuales están en proceso de revisión por parte del personal de la Dirección General.
Con relación a la publicación de las Reglas de Operación de CBPRs en México, se cuenta con una propuesta de lineamientos de Operación del Sistema CBPRs en México, la cual se encuentra en revisión por parte de la Dirección General.</t>
  </si>
  <si>
    <t xml:space="preserve">Porcentaje de actividades realizadas por la DGPAR relacionadas con el impulso de autorregulación.
</t>
  </si>
  <si>
    <t>Se considera un avance del 100% ya que a pesar de no haber esquemas de autorregulación cuyo plazo de vencimiento para ser reconocidos se encontrara dentro del segundo trimestre del año, no se traduce en un incumplimiento por parte de la DGPAR debido a que se trata de una actividad que depende precisamente de la demanda de reconocimiento de dichos esquemas, para lo cual, existen plazos determinados.</t>
  </si>
  <si>
    <t>Porcentaje de esquemas de autorregulación (EA) reconocidos.</t>
  </si>
  <si>
    <t>Se evaluó un esquema de autorregulación</t>
  </si>
  <si>
    <t>Porcentaje de esquemas de autorregulación (EA) evaluados</t>
  </si>
  <si>
    <t>Se alcanzó un avance mayor al programado debido a que las solicitudes de autorización de implementación de medidas compensatorias así como consultas especializadas han sido atendidas al 100% durante el primer semestre del año, además de que las acciones que forman parte de elaboración de material para orientar en el cumplimiento de las obligaciones en materia de protección de datos y de la promoción de la educación cívica y cultura para el ejercicio del derecho fueron favorecidas por actores externos al Instituto, lo que permitió adelantar algunos procesos.</t>
  </si>
  <si>
    <t>Promedio porcentual de efectividad del programa de acompañamiento y prevención.</t>
  </si>
  <si>
    <t>Se alcanzó un avance mayor al programado debido a que el Registro de Esquemas de Autorregulación ha operado al 100% durante el primer semestre del año además de que las acciones para impulsar la autorregulación fueron favorecidas por actores externos al Instituto, lo que permitió adelantar algunos procesos.</t>
  </si>
  <si>
    <t>Promedio porcentual de efectividad del programa de autorregulación.</t>
  </si>
  <si>
    <t>Promedio porcentual de efectividad de actividades de la DGPAR.</t>
  </si>
  <si>
    <t>Implementación del  Proyecto Especial de la DGPAR: “Educación cívica y cultura para la protección de datos personales de menores de edad”.</t>
  </si>
  <si>
    <t>Ejercicio del presupuesto del  Proyecto Especial de la DGPAR: “Educación cívica y cultura para la protección de datos personales de menores de edad”.</t>
  </si>
  <si>
    <t>(Consultas especializadas atendidas en el trimestre/ Consultas especializadas que deben ser atendidas en el trimestre)*100</t>
  </si>
  <si>
    <t xml:space="preserve">Atención consultas especializadas. </t>
  </si>
  <si>
    <t>(Actividades relacionadas con la promoción de la educación cívica y cultura para el ejercicio del derecho de protección de datos personales entre los titulares realizadas en el trimestre/ Total de actividades programadas)*100</t>
  </si>
  <si>
    <t xml:space="preserve">Promoción de la educación cívica y cultura para el ejercicio del derecho de protección de datos personales entre los titulares. </t>
  </si>
  <si>
    <t>(Solicitudes de autorización de medidas compensatorias atendidas en el trimestre/ Solicitudes de autorización de medidas compensatorias que deben ser atendidas en el trimestre)* 100</t>
  </si>
  <si>
    <t xml:space="preserve">Atención de solicitudes de autorización de medidas compensatorias. </t>
  </si>
  <si>
    <t>(Actividades relacionadas con la elaboración de material para orientar  en el cumplimiento de obligaciones en materia de protección de datos personales realizadas en el trimestre / Total de actividades programadas)*100</t>
  </si>
  <si>
    <t xml:space="preserve">Elaboración de material para orientar en el cumplimiento de obligaciones en materia de protección de datos personales. </t>
  </si>
  <si>
    <t>(Actividades de proyectos para impulsar la autorregulación realizadas en el trimestre/ Total de actividades programadas )*100</t>
  </si>
  <si>
    <t>Realización de acciones para impulsar la autorregulación.</t>
  </si>
  <si>
    <t>(Esquemas de autorregulación reconocidos en el trimestre / Esquemas de autorregulación que deben ser reconocidos en el trimestre)*100</t>
  </si>
  <si>
    <t>Operación del Registro de Esquemas de Autorregulación Vinculante (REA).</t>
  </si>
  <si>
    <t xml:space="preserve"> (Esquemas de autorregulación evaluados en el trimestre / Esquemas de autorregulación que deben ser evaluados en el trimestre)*100</t>
  </si>
  <si>
    <t>(Porcentaje de avance en la elaboración de material para orientar en el cumplimiento de obligaciones en materia de protección de datos personales + Porcentaje de avance en atención de solicitudes de autorización de medidas compensatorias + Porcentaje de avance en la promoción de educación cívica y cultura para el ejercicio del derecho de protección de datos personales entre los titulares + Porcentaje de avance en la contestación a consultas en materia de las atribuciones de la DGPAR)/4)*100</t>
  </si>
  <si>
    <t>Programa de acompañamiento y prevención en el ejercicio del derecho a la protección de datos implementado</t>
  </si>
  <si>
    <t>((Porcentaje de avance en la operación del REA + Porcentaje de avance en las acciones para impulsar la autorregulación)/2)*100</t>
  </si>
  <si>
    <t xml:space="preserve">Programa de autorregulación implementado </t>
  </si>
  <si>
    <t xml:space="preserve">Promedio porcentual de efectividad del programa de autorregulación.
</t>
  </si>
  <si>
    <t xml:space="preserve">No aplica </t>
  </si>
  <si>
    <t>((Porcentaje de avance de las actividades del programa de autorregulación + Porcentaje de avance de las actividades del programa de acompañamiento y prevención)/2)*100</t>
  </si>
  <si>
    <t xml:space="preserve">Los responsables y titulares de los datos personales disponen de mecanismos para el cumplimiento de la normativa y ejercicio del derecho de protección de datos personales. </t>
  </si>
  <si>
    <t>X̅=(X1*X2*...X11)^(1/11)</t>
  </si>
  <si>
    <t xml:space="preserve">
Contribuir a promover el pleno ejercicio de los derechos de acceso a la información pública y de protección de datos personales, así como la transparencia y apertura de las instituciones públicas, mediante la promoción de la autorregulación y la puesta a  disposición de herramientas, guía y material en general, que  orienten a los responsables del tratamiento de datos personales  en el cumplimiento de sus obligaciones y a los titulares de los mismos en el  ejercicio de sus derechos, a fin de elevar los niveles de cumplimiento, disminuir el costo de implementación de la norma y elevar los estándares de protección de datos personales.</t>
  </si>
  <si>
    <t>440 - Dirección General de Prevención y Autorregulación</t>
  </si>
  <si>
    <t>Con base en el numeral vigésimo primero de los Lineamientos del SEDI publicados el 10 de junio de 2014 (ACT-PUB-10-06-2015.04), el indicador “Organización  de 4 talleres  en el uso de la Plataforma Nacional de Transparencia a los administradores de los sistemas electrónicos de los Organismos garantes de las entidades federativas” de nivel “Actividad” se eliminó; sin embargo, los indicadores reportados reflejan el quehacer de la Dirección General.</t>
  </si>
  <si>
    <t>Organización  de 4 talleres  en el uso de la Plataforma Nacional de Transparencia a los administradores de los sistemas electrónicos de los Organismos garantes de las entidades federativas</t>
  </si>
  <si>
    <t>Con base en el numeral vigésimo primero de los Lineamientos del SEDI publicados el 10 de junio de 2014 (ACT-PUB-10-06-2015.04), los indicadores “Organización de 32 talleres presenciales en materia de transparencia y acceso a la información pública en las entidades federativas” y "Organización de 32 talleres presenciales  en materia de protección de datos personales y privacidad en las entidades federativas" de nivel “Actividad” se eliminaron y se sustituyeron por el indicador "Porcentaje de talleres presenciales organizados en materia de transparencia y acceso a la información pública en las entidades federativas" con la finalidad de reflejar de mejor manera el quehacer de la Dirección General.</t>
  </si>
  <si>
    <t>Porcentaje de talleres presenciales organizados en materia de transparencia y acceso a la información pública en las entidades federativas</t>
  </si>
  <si>
    <t>Justificación de eliminación de indicadores</t>
  </si>
  <si>
    <t>Las metas del primer trimestre y trimestre semestre se modifican a 0%, toda vez que no se ha concluido la armonización legislativa y no se cuentan con los lineamientos del SNT, documentos sobre los cuales se imparte la capacitación.</t>
  </si>
  <si>
    <t xml:space="preserve">Se ajustó la meta para ser congruente con el nombre, método de cálculo y unidad de medida definidos. </t>
  </si>
  <si>
    <t>Porcentaje de talleres realizados en coordinación con el AGN, la ASF, el INEGI y las diferentes instancias del Sistema Nacional de Transparencia en las entidades federativas</t>
  </si>
  <si>
    <t>Las metas del primer trimestre y segundo trimestre se modifican a 0%, toda vez que no se ha concluido la armonización legislativa y no se cuentan con los lineamientos del SNT, documentos sobre los cuales se imparte la capacitación.</t>
  </si>
  <si>
    <t>Porcentaje de talleres regionales  organizados en materia de transparencia, acceso a la información, protección de datos personales y temas relacionados en las entidades federativas en coordinación con las instancias del SNT</t>
  </si>
  <si>
    <t>Numero de eventos conmemorativos del Día Internacional de Protección de Datos Personales en el país</t>
  </si>
  <si>
    <t>Las metas del primer y segundo trimestre se modifican a 0%, toda vez que se tiene que terminar la armonización legislativa en las entidades federativas, así como contar con la normatividad completa del Sistema Nacional de Transparencia y contar con la Agenda de Coordinación del SNT, para posteriormente llevar a cabo la implementación de los proyectos previstos en el indicador.</t>
  </si>
  <si>
    <t>Número de proyectos de promoción  implementados en coordinación con las Entidades Federativas y el Sistema Nacional de Transparencia</t>
  </si>
  <si>
    <t>Las metas del primer y segundo trimestre se modifican a 0%, toda vez que se tiene que terminar la armonización legislativa en las entidades federativas, a fin de poder llevar a cabo acciones de vinculación a través de la suscripción de convenios de colaboración.</t>
  </si>
  <si>
    <t>Porcentaje de Convenios de Colaboración firmados</t>
  </si>
  <si>
    <t>Las metas del  primer y segundo trimestre se transladaron al tercer y cuatro trimestre toda vez que el Programa Nacional de Transparencia se comenzará a integrar el segundo semestre de 2016. Actualmente se está contruyendo la agenda de Colaboración del SNT.</t>
  </si>
  <si>
    <t xml:space="preserve">Número de foros de consulta y mesas de diálogo  con actores relevantes </t>
  </si>
  <si>
    <t>Porcentaje de eventos de promoción en materia de transparencia, acceso a la información, protección de datos y gestión documental y en las entidades federativas</t>
  </si>
  <si>
    <t>Porcentaje de acciones de fortalecimiento y acompañamiento a los Municipios</t>
  </si>
  <si>
    <t>Se llevaron a cabo 2 talleres Regionales de la RENATA en la Región Centro Occidente en Jalisco y SLP, a solicitud de la propia región.</t>
  </si>
  <si>
    <t>Se cumplió la meta conforme a lo programado en el primer trimestre del año.</t>
  </si>
  <si>
    <t>Porcentaje de asesorias, consultorias y reuniones de trabajo realizadas para la armonización de leyes de las entidades federativas</t>
  </si>
  <si>
    <t>Porcentaje de atención a reuniones y eventos convocados en las entidades federativas</t>
  </si>
  <si>
    <t>Se llevaron a cabo 2 talleres Regionales de la RENATA en la Región Centro Occidente en Jalisco y SLP, a solicitud de la propia región, los cuales no estaban programados, por ello el sobrecumplimiento de la meta</t>
  </si>
  <si>
    <t>Porcentaje del cumplimiento de vinculación y capacitación a entidades federativas y los municipios</t>
  </si>
  <si>
    <t>Porcentaje del cumplimiento de promoción y vinculación con  entidades federativas y los municipios</t>
  </si>
  <si>
    <t>Promedio de cumplimiento de promoción, vinculación y  capacitación con las entidades federativas y municipios</t>
  </si>
  <si>
    <t>(Total de talleres organizados / número de talleres programados) + (número de talleres solicitados) *100</t>
  </si>
  <si>
    <t>Organización de talleres presenciales en coordinación con el AGN, la ASF, el INEGI y las diferentes instancias del Sistema Nacional de Transparencia en las entidades federativas</t>
  </si>
  <si>
    <t>(Total de talleres organizados con los Municipios / Total de talleres solicitados) + (total de reuniones de trabajo atendidas / total de reuniones de trabajo solicitadas) *100</t>
  </si>
  <si>
    <t>Fortalecimiento y acompañamiento a los Municipios en materia de transparencia, acceso a la información, protección de datos y temas relacionados</t>
  </si>
  <si>
    <t xml:space="preserve">(Total de talleres organizados en materia de transparencia, acceso a la información pública, protección de datos personales y temas relacionados / Total de talleres programados) + ( número de talleres solicitados) *100
</t>
  </si>
  <si>
    <t>Organización de talleres presenciales en materia de transparencia, acceso a la información pública, protección de datos personales y temas relacionados en las entidades federativas</t>
  </si>
  <si>
    <t xml:space="preserve">(Total de talleres regionales organizados en materia de transparencia, acceso a la información pública, protección de datos personales y temas relacionados / Total de talleres programados)  *100
</t>
  </si>
  <si>
    <t>Organización talleres regionales en materia de transparencia, acceso a la información,  protección de datos personales y temas relacionados en coordinación con las intancias del SNT</t>
  </si>
  <si>
    <t>Otro (valor absoluto)</t>
  </si>
  <si>
    <t>Sumatoria de eventos  conmemorativos realizados</t>
  </si>
  <si>
    <t>Organización de 8 eventos de conmemoración del Día Internacional de Protección de Datos Personales 2016 en las entidades federativas</t>
  </si>
  <si>
    <t>(número de asesorias, consultorias y reuniones realizadas / número de asesorías, consultorías y reuniones solicitadas) *100</t>
  </si>
  <si>
    <t>Impulso a la armonización de las leyes en materia de transparencia, acceso a la información y protección de datos personales de las entidades federativas</t>
  </si>
  <si>
    <t>(número de proyectos realizados / número de proyectos programados) +(número de proyectos solicitados) *100</t>
  </si>
  <si>
    <t>Implementación de proyectos de promoción en materia de transparencia, acceso a la información y protección de datos en coordinación con las Entidades Federativas y el Sistema Nacional de Transparencia</t>
  </si>
  <si>
    <t>(número de convenios firmados / número de convenios programados) + (número de convenios solicitados) *100</t>
  </si>
  <si>
    <t>Suscripción de Convenios de Colaboración con las entidades federativas y los Municipios para la instrumentación de los programas del INAI en el ámbito nacional</t>
  </si>
  <si>
    <t>(número reuniones atendidas / número de reuniones convocadas) *100</t>
  </si>
  <si>
    <t>Representación institucional del INAI en las entidades federativas</t>
  </si>
  <si>
    <t>Sumatoria de foros de consulta y mesas de dialogo</t>
  </si>
  <si>
    <t>Organización de 4 foros de consulta y mesas de diálogo con actores relevantes para coadyuvar en la elaboración y ejecución del Programa Nacional de Transparencia y Acceso a la Información del Sistema Nacional de Transparencia</t>
  </si>
  <si>
    <t>(Total de eventos de promoción organizados en las entidades federativas / Total de teventos programados) + (total de eventos solicitados)  *100</t>
  </si>
  <si>
    <t>Organización eventos de promoción en coordinación con los integrantes del SNT</t>
  </si>
  <si>
    <t>(número de actividades realizadas  / número de actividades programadas) *100</t>
  </si>
  <si>
    <t>Programa permanente de capacitación a los servidores públicos de las entidades federativas y los municipios en coordinación con el Sistema Nacional de Transparencia implementado</t>
  </si>
  <si>
    <t>(número de actividades realizadas / número de actividades programadas) *100</t>
  </si>
  <si>
    <t>Programa permanente de promoción y vinculación con las entidades federativas y los municipios  en coordinación con el Sistema Nacional de Transparencia implementado</t>
  </si>
  <si>
    <t>2√(Porcentaje de cumplimiento del Programa Permanente de vinculación con las entidades federativas y municipios * Porcentaje del cumplimiento del Programa permanente de capacitación a los servidores públicos en las entidades federativas y municipios)</t>
  </si>
  <si>
    <t>Los órganos garantes locales y sujetos obligados locales disponen de un canal institucional de vinculación, coordinación y colaboración en las acciones relativas a la política pública transversal de transparencia, acceso a la información y debido tratamiento de datos personales.</t>
  </si>
  <si>
    <t>Contribuir a coordinar el Sistema Nacional de Transparencia, Acceso a la Información Pública y de Protección de Datos Personales, para que los órganos garantes establezcan, apliquen y evalúen acciones de acceso a la información pública, protección y debido tratamiento de datos personales mediante un canal institucional de vinculación, coordinación y colaboración en las acciones relativas a la política pública transversal en la materia</t>
  </si>
  <si>
    <t>                              Coordinación del Secretariado Ejecutivo del Sistema Nacional de Transparencia</t>
  </si>
  <si>
    <t>Coordinar el Sistema Nacional de Transparencia y de Protección de Datos Personales, para que los órganos garantes establezcan, apliquen y evalúen acciones de acceso a la información pública, protección y debido tratamiento de datos personales</t>
  </si>
  <si>
    <t>610 - Dirección General de Vinculación, Coordinación y Colaboración con Entidades Federativas</t>
  </si>
  <si>
    <t>Con base en el numeral vigésimo primero de los Lineamientos del SEDI publicados el 10 de junio de 2014 (ACT-PUB-10-06-2015.04), el indicador “Porcentaje de acuerdos que cuentan con estrategia de cumplimiento” de nivel “Actividad” se eliminó; sin embargo, los indicadores reportados reflejan el quehacer de la Dirección General.</t>
  </si>
  <si>
    <t>Porcentaje de acuerdos que cuentan con estrategia de cumplimiento</t>
  </si>
  <si>
    <t>Porcentaje de cumplimiento de la Agenda y del PNT</t>
  </si>
  <si>
    <t>Se elaboró el primer informe semestral del estado que guarda el SNT.</t>
  </si>
  <si>
    <t>Porcentaje de informes elaborados sobre el SNT</t>
  </si>
  <si>
    <t>Durante la primera y la segunda sesiones extraordinarias del año, se tomaron 5 y 9 acuerdos, respectivamente. De los cuáles 10 han tenido acciones de seguimiento programadas que se han venido verificando. De estos 10 acuerdos, 9 se han cumplido y uno tiene los avances esperados al momento.</t>
  </si>
  <si>
    <t>Porcentaje de acuerdos de las instancias del SNT con acciones de verificación desde la DGTSN</t>
  </si>
  <si>
    <t>Como parte de las acciones para la operación de la Agenda, el 13 de abril, durante la segunda sesión extraordinaria del Consejo Nacional del SNT, se presentaron, en el punto XIII del orden del día, los avances en su integración.</t>
  </si>
  <si>
    <t>Porcentaje de acciones para la operación de la Agenda y el PNT revisadas</t>
  </si>
  <si>
    <t>Las 14 distintas propuestas recibidas fueron integradas y en la segunda sesión extraordinaria del Consejo Nacional del SNT, el 13 de abril, se presentó el punto XIII del orden del día, sobre los avances en la elaboración de la Agenda.</t>
  </si>
  <si>
    <t>Porcentaje de instrumentos de política pública para la Agenda y el PNT analizados para su integración</t>
  </si>
  <si>
    <t>Durante el segundo trimestre del año se han aprobado 5 instrumentos normativos más: lineamientos para la organización y conservación de los archivos; los criterios para que los sujetos obligados garanticen condiciones de accesibilidad que permitan el ejercicio de los derechos humanos de acceso a la información y protección de datos personales a grupos vulnerables; lineamientos para la implementación y operación de la plataforma nacional de transparencia; lineamientos que deberán observar los sujetos obligados para la atención de requerimentos, observaciones, recomendaciones y criterios que emita el Sistema Nacional de Transparencia, Acceso a la Información Pública y Protección de Datos Personales; y los lineamientos técnicos generales para la publicación, homologación y estandarización de la información de las obligaciones establecidas en el título quinto y en la fracción iv del artículo 31 de la ley general de transparencia y acceso a la información pública, que deben de difundir los sujetos obligados en los portales de internet y en la plataforma nacional de transparencia. Todos estos instrumentos han sido publicados y se cubrió el rezago en publicación del trimestre anterior.</t>
  </si>
  <si>
    <t>Porcentaje de instrumentos normativos publicados</t>
  </si>
  <si>
    <t>Aun cuándo a finales de este trimestre se realizó el analisis del que derivará una modificación a los "Lineamientos Generales en Materia de Clasificación y Desclasificación de la Información, así como para la elaboración de versiones públicas", este instrumento normativo será dictaminado en los primeros días del tercer trimestre.</t>
  </si>
  <si>
    <t>Porcentaje de lineamientos dictaminados respecto del total</t>
  </si>
  <si>
    <t>Se recibieron 5 dictámenes para su presentación en Consejo Nacional los cuales fueron documentados para su análisis, votación y aprobación.</t>
  </si>
  <si>
    <t>Porcentaje de propuestas de instrumentos normativos documentadas y listas para su análisis</t>
  </si>
  <si>
    <t>De los 14 acuerdos que requieren acciones de seguimiento, se han cumplido en su totalidad 12 de ellos, por ello se sobre cumplió la meta.</t>
  </si>
  <si>
    <t>Porcentaje de acuerdos tomados por el Consejo Nacional y las instancias del SNT cumplidos</t>
  </si>
  <si>
    <t>Han habido acciones de coordinación y colaboración entre los integrantes del SNT para la Agenda, aunque se prevé el avance de este componente para el siguiente semestre del año.</t>
  </si>
  <si>
    <t>Las bases de interpretación de la Ley General de Transparencia y Acceso a la Información Pública marcan de manera enunciativa 16 temas cuya normatividad ha de ser impulsada para ser expedida en el marco del Sistema Nacional de Transparencia, dichos temas han sido cubiertos en los instrumentos normativos que a la fecha han sido aprobados y publicados, por ello se sobre cumplió la meta.</t>
  </si>
  <si>
    <t>Porcentaje de cobertura normativa en materias prioritarias para el funcionamiento del SNT</t>
  </si>
  <si>
    <t>Índice de la aplicación estandarizada de los lineamientos normativos y políticas del SNT por parte de sus integrantes</t>
  </si>
  <si>
    <t>(Número de informes elaborados / Número de informes programados) * 100</t>
  </si>
  <si>
    <t>3.2.- Elaboración de informes sobre el SNT.</t>
  </si>
  <si>
    <t>(Número de acuerdos de las instancias del SNT con acciones de verificación realizadas / Número de acuerdos de las instancias del SNT con acciones de verificación programadas) * 100</t>
  </si>
  <si>
    <t>Verificación del cumplimiento de los acuerdos de las instancias del SNT</t>
  </si>
  <si>
    <t>(Número de acciones para la operación de la Agenda y el PNT revisadas / Número de acciones para la operación de la Agenda y el PNT) *100</t>
  </si>
  <si>
    <t xml:space="preserve">Revisión de acciones para la operación de la Agenda y del PNT.
</t>
  </si>
  <si>
    <t>(Número de contenidos de política pública analizados para su integración en la Agenda y el PNT / Número de contenidos de política pública identificados en las propuestas recibidas) *100</t>
  </si>
  <si>
    <t>Análisis para la integración de propuestas de instrumentos de política pública para la Agenda y el PNT.</t>
  </si>
  <si>
    <t>(Número de instrumentos normativos publicados  en el DOF / Número total de instrumentos normativos aprobados) * 100</t>
  </si>
  <si>
    <t>Publicación de instrumentos normativos aprobados.</t>
  </si>
  <si>
    <t>(Número de instrumentos normativos dictaminados / Número total de instrumentos normativos analizados) * 100</t>
  </si>
  <si>
    <t>Revisión y apoyo en la dictaminación de los instrumentos normativos del SNT.</t>
  </si>
  <si>
    <t>(Número de propuestas de instrumentos normativos documentados para su análisis / Número total de propuestas de instrumentos normativos recibidos) *100</t>
  </si>
  <si>
    <t>Coordinación y documentación de las propuestas de instrumentos normativos sobre el SNT.</t>
  </si>
  <si>
    <t>Porcentaje de propuestas de instrumentos normativos  documentadas y listas para su análisis</t>
  </si>
  <si>
    <t>(Número de acuerdos cumplidos por las instancias e integrantes del SNT / Número total de acuerdos tomados por el Consejo Nacional y las instancias del SNT) *100</t>
  </si>
  <si>
    <t>Programa de seguimiento técnico del Consejo Nacional y las instancias del SNT ejecutado.</t>
  </si>
  <si>
    <t>(Número de acciones de la Agenda y líneas de acción del PNT con avance en su cumplimiento / Número de acciones de la Agenda y líneas de acción del PNT) * 100</t>
  </si>
  <si>
    <t>Programa permanente de integración, coordinación y seguimiento de la "Agenda de Coordinación y Colaboración de los Integrantes del SNT" (Agenda) y el "Programa Nacional del SNT" (PNT)  ejecutado.</t>
  </si>
  <si>
    <t>(Número de materias prioritarias comprendidas en los lineamientos normativos  del SNT / Número de materias prioritarias para el funcionamiento del SNT) * 100</t>
  </si>
  <si>
    <t xml:space="preserve">Programa permanente de integración, coordinación y seguimiento de los lineamientos del SNT ejecutado.
</t>
  </si>
  <si>
    <t>Índice = Calificación general de aplicación de los instrumentos - Factor de variabilidad de las calificaciones entre los integrantes (*escala considerada del 1 al 10, siendo el que tiene un nivel de aplicación total el número 10)
Dónde: 
Calificación general de aplicación de los instrumentos = ((((Calificación del integrante 1 del SNT en la aplicación del instrumento 1) +  (Calificación del integrante 2 del SNT en la aplicación del instrumento 1) + ... +  (Calificación del integrante 35 del SNT en la aplicación del instrumento 1) +  (Calificación del integrante 36 del SNT en la aplicación del instrumento 1))/36) +  (((Calificación del integrante 1 del SNT en la aplicación del instrumento 2) +  ... + (Calificación del integrante 36 del SNT en la aplicación del instrumento 2))/36) + ... + (((Calificación del integrante 1 del SNT en la aplicación del instrumento n) +  ... + (Calificación del integrante 36 del SNT en la aplicación del instrumento n))/36))/n
Factor de variabilidad entre los integrantes = ((((Calificación del integrante 1 del SNT en la aplicación del instrumento 1) - (Calificación general de aplicación de los instrumentos))^2 +  ((Calificación del integrante 2 del SNT en la aplicación del instrumento 1) - (Calificación general de aplicación de los instrumentos))^2 + ... + ((Calificación del integrante 35 del SNT en la aplicación del instrumento 1) - (Calificación general de aplicación de los instrumentos))^2 +  ((Calificación del integrante 36 del SNT en la aplicación del instrumento 1) - (Calificación general de aplicación de los instrumentos))^2 +  ((Calificación del integrante 1 del SNT en la aplicación del instrumento 2) - (Calificación general de aplicación de los instrumentos))^2 + ... + ((Calificación del integrante 36 del SNT en la aplicación del instrumento 2) - (Calificación general de aplicación de los instrumentos))^2 + ... +  ((Calificación del integrante 1 del SNT en la aplicación del instrumento n) - (Calificación general de aplicación de los instrumentos))^2 + ... + ((Calificación del integrante 36 del SNT en la aplicación del instrumento n) - (Calificación general de aplicación de los instrumentos))^2/ (36*n))) ^ 1/2</t>
  </si>
  <si>
    <t xml:space="preserve">Los integrantes del SNT cuentan con medios estandarizados para garantizar la transparencia y el acceso a los derechos de información y protección de datos. </t>
  </si>
  <si>
    <t xml:space="preserve">Contribuir a coordinar el Sistema Nacional de Transparencia y de Protección de Datos Personales (SNT) para que los órganos garantes establezcan, apliquen y evalúen acciones de acceso a la información pública, protección y debido tratamiento de datos personales a través de la provisión de medios estandarizados.
</t>
  </si>
  <si>
    <t>620 - Dirección General Técnica, Seguimiento y Normatividad</t>
  </si>
  <si>
    <t>Se ajustó la meta del indicador de "Propósito" de 75% a 67% dado que la tendencia de este indicador es a la baja. El dato de 75% se relaciona con información del año 2014, mientras que 67% corresponde a los datos arrojados en 2015.</t>
  </si>
  <si>
    <t>Porcentaje de asuntos favorables concluidos</t>
  </si>
  <si>
    <t>El porcentaje se refiere a 686 solicitudes de acceso que recibió la Unidad de Enlace o Unidad de Transparencia en el segundo trimestre de 2016.</t>
  </si>
  <si>
    <t>Porcentaje de atención a las solicitudes de información</t>
  </si>
  <si>
    <t>El porcentaje se refiere a 42 juicios de amparo y 24 juicios de nulidad que se notificaron al INAI en el segundo trimestre de 2016.</t>
  </si>
  <si>
    <t>Porcentaje de atención a los asuntos notificados al Instituto por las autoridades judiciales y administrativas</t>
  </si>
  <si>
    <t>El porcentaje se refiere a 7 consultas presentadas ante la DGAJ en el primer trimestre de 2016.</t>
  </si>
  <si>
    <t xml:space="preserve"> Porcentaje de atención de consultas internas</t>
  </si>
  <si>
    <t>El porcentaje corresponde a 766 respuestas otorgadas respecto de las 981 solicitudes de acceso que se turnaron a las áreas del INAI, al respecto se advierte que el 22 %  de solicitudes a las que aún no se ha dado respuesta, corresponde a 215 solicitudes de información que se encuentran en proceso dentro de los términos legales. Asimismo en este rubro se colocaron 7 solicitudes de información en que se le notificó un Requerimiento de Información Adicional al solicitante.</t>
  </si>
  <si>
    <t xml:space="preserve">Porcentaje de respuestas dadas a las solicitudes de información </t>
  </si>
  <si>
    <t>El porcentaje se refiere a 35 juicios de amparo y 4 juicios de nulidad que se resolvieron en definitiva durante el primer semestre de 2016</t>
  </si>
  <si>
    <t>Porcentaje de resoluciones obtenidas donde se reconoce la comparecencia del Instituto</t>
  </si>
  <si>
    <t>El promedio de días se refiere a un total de 98 asuntos en los que participó la Dirección General, y para los cuales se contó con un plazo de 5 días para atender.</t>
  </si>
  <si>
    <t>Promedio de días para la atención de asuntos</t>
  </si>
  <si>
    <t>(Número de solicitudes turnadas por  la Dirección General a las unidades administrativas del INAI + el número de solicitudes orientadas a otra autoridad / Total de solicitudes recibidas por el INAI) * 100</t>
  </si>
  <si>
    <t xml:space="preserve">Atención a las solicitudes de información. </t>
  </si>
  <si>
    <t>(Número de asuntos notificados y gestionados/ Total de asuntos notificados ) * 100</t>
  </si>
  <si>
    <t>Atención de asuntos jurídicos que  son notificados por las autoridades judiciales y administrativas.</t>
  </si>
  <si>
    <t xml:space="preserve"> (Número de consultas gestionadas para dar respuesta/Total de consultas recibidas) * 100
</t>
  </si>
  <si>
    <t xml:space="preserve">Atención a consultas realizadas por unidades administrativas del Instituto, hasta el punto de poder emitir una respuesta. </t>
  </si>
  <si>
    <t>(Número de respuestas entregadas/Total de solicitudes turnadas por la Dirección General a las unidades administrativas del INAI) * 100</t>
  </si>
  <si>
    <t xml:space="preserve">Respuestas a solicitudes de acceso a la información atendidas. </t>
  </si>
  <si>
    <t>(Número de asuntos en los que se reconoció la comparecencia del INAI y que se resuelven en definitiva/Total de asuntos notificados al INAI y resueltos en definitiva donde se compareció) * 100</t>
  </si>
  <si>
    <t>Resoluciones emitidas, que derivan de la defensa jurídica en las que se reconoce la comparecencia del Instituto.</t>
  </si>
  <si>
    <t>Suma del total de días ocupados en cada asunto / Número total de asuntos solicitados</t>
  </si>
  <si>
    <t>Asesoría legal del Instituto en procesos de licitación, invitaciones y adjudicaciones otorgada.</t>
  </si>
  <si>
    <t>(Número de asuntos favorables concluidos/Total de asuntos concluidos) * 100</t>
  </si>
  <si>
    <t xml:space="preserve">El INAI cuenta con la salvaguarda de sus intereses jurídicos ante cualquier autoridad judicial o administrativa. </t>
  </si>
  <si>
    <t xml:space="preserve">
Contribuir a impulsar el desempeño organizacional y promover un modelo institucional de servicio público orientado a resultados con un enfoque de derechos humanos y perspectiva de género mediante la salvaguarda de los intereses jurídicos del Instituto Nacional de Transparencia, Acceso a la Información y Protección de Datos.</t>
  </si>
  <si>
    <t>160 - Dirección General de Asuntos Jurídicos</t>
  </si>
  <si>
    <t>De 0% a 50%</t>
  </si>
  <si>
    <t>No aplica, no se ajustó la meta anual, únicamente se ajustó la meta al segundo trimestre para que fuera congruente con el tipo de meta establecida en la MIR</t>
  </si>
  <si>
    <t>Porcentaje de cumplimiento de las actividades calendarizadas para la realización de la campaña</t>
  </si>
  <si>
    <t>Este indicador está relacionado directamente con el 2.2, por lo cual es impactado por el retraso en aquel. Se espera que para el tercer trimestre se estabilice el indicador.</t>
  </si>
  <si>
    <t>Porcentaje de cumplimiento en el compromiso de elaboración materiales de comunicación interna de temas relacionados con derechos humanos laborales y responsabilidad social</t>
  </si>
  <si>
    <t>Este trimestre comenzó la elaboración del boletín de comunicación interna "# Lo Tienes que Saber", sin embargo, la segunda estrategia, "Charlas de Café", continúa en proceso de revisión, razón por la cual no se alcanzó la meta. Se espera que para el tercer trimestre se estabilice el indicador.</t>
  </si>
  <si>
    <t>Porcentaje de cumplimiento en el compromiso de ejecución de estrategias de comunicación interna</t>
  </si>
  <si>
    <t>Porcentaje de cumplimiento de las actividades calendarizadas para la aplicación de la encuesta de diagnóstico de medios de comunicación interna</t>
  </si>
  <si>
    <t>Porcentaje de cumplimiento de coberturas informativas de actividades institucionales del INAI solicitadas</t>
  </si>
  <si>
    <t>Porcentaje de cumplimiento en el compromiso de elaboración de reportes de impacto en los medios a partir de las comunicaciones  generadas por el Instituto</t>
  </si>
  <si>
    <t>Porcentaje de cumplimiento en el compromiso de elaboración de materiales educativos</t>
  </si>
  <si>
    <t>Porcentaje de cumplimiento en el compromiso de  elaboración de materiales audiovisuales en los que se difundan valores cívicos</t>
  </si>
  <si>
    <t>Porcentaje de cumplimiento del calendario para la aplicación de la Encuesta INAI de percepción nacional ciudadana 2016</t>
  </si>
  <si>
    <t>La campaña institucional se encuentra en proceso de planeación para su presentación y visto bueno de la Comisión Permanente de Comunicación Social y Difusión.</t>
  </si>
  <si>
    <t>Promedio porcentual de cumplimiento de las actividades críticas en materia de comunicación interna, contemplados en el Programa Anual de Trabajo de la DGCSD</t>
  </si>
  <si>
    <t>Promedio porcentual de cumplimiento de las actividades críticas en materia de medios y sociedad planteados en el Programa Anual de Trabajo de la DGCSD</t>
  </si>
  <si>
    <t>Índice de posicionamiento de identidad institucional derivado de la encuesta de percepción nacional ciudadana acerca del acceso a la información, la protección de datos personales y la identidad institucional</t>
  </si>
  <si>
    <t>Promedio de eficiencia y calidad institucional</t>
  </si>
  <si>
    <t>(Número de materiales o piezas de comunicación interna  producidos / Número de materiales o piezas de comunicación interna planeados) * 100</t>
  </si>
  <si>
    <t>Diseño y difusión de materiales de comunicación interna sobre temas relacionados con la ética y gobernanza, cuidado del medio ambiente, calidad de vida de los trabajadores, derechos humanos laborales, equidad de género y trabajo con la comunidad.</t>
  </si>
  <si>
    <t xml:space="preserve">(Número de estrategias de comunicación interna ejecutadas  / Número de estrategias de comunicación planeadas) * 100 </t>
  </si>
  <si>
    <t>Ejecución de estrategias de comunicación interna.</t>
  </si>
  <si>
    <t>(Número de actividades finalizadas  / Número total de actividades contempladas en el calendario para la aplicación de la encuesta) * 100</t>
  </si>
  <si>
    <t>Aplicación de una encuesta institucional de diagnóstico de los medios de comunicación internos y el impacto de sus mensajes entre el personal del Instituto.</t>
  </si>
  <si>
    <t>(Coberturas informativas de actividades institucionales realizadas / Coberturas informativas de actividades institucionales solicitadas) * 100</t>
  </si>
  <si>
    <t>Realización de coberturas informativas de actividades institucionales.</t>
  </si>
  <si>
    <t>(Número de reportes mensuales acerca del impacto de  las comunicaciones institucionales realizados / Número de reportes mensuales acerca del impacto de las comunicaciones institucionales planeados en el Programa Anual de Trabajo de la DGCSD) * 100</t>
  </si>
  <si>
    <t>Medición de impacto en los medios a partir de las diversas comunicaciones generadas por el Instituto.</t>
  </si>
  <si>
    <t>(Número de materiales educativos producidos / Número de materiales educativos planeados) * 100</t>
  </si>
  <si>
    <t xml:space="preserve">Producción de materiales educativos, dirigidos a promover la cultura de la transparencia y la protección de datos personales. </t>
  </si>
  <si>
    <t>(Número de materiales audiovisuales producidos / Número de materiales audiovisuales planeados) *100</t>
  </si>
  <si>
    <t>Producción de materiales audiovisuales en los que se difundan los valores cívicos relacionados con la transparencia, la rendición de cuenta y la protección de datos personales.</t>
  </si>
  <si>
    <t>(Número de actividades calendarizadss cumplidas / Número de actividades totales consideradas) * 100</t>
  </si>
  <si>
    <t>Aplicación de Encuesta INAI de percepción nacional ciudadana 2016 acerca del acceso a la información, la protección de datos personales y la identidad institucional.</t>
  </si>
  <si>
    <t>Ejecución de campaña institucional en medios para posicionar las nuevas atribuciones e identidad gráfica del Instituto.</t>
  </si>
  <si>
    <t>X=3√ (X1*X2*X3)
Donde X1 es el cumplimiento porcentual de la actividad 2.1; X2, de la 2.2; X3, de la actividad 2.3.</t>
  </si>
  <si>
    <t>Difusión de la identidad del INAI entre su personal a través de la ejecución de diversas estrategias clave de comunicación interna del Programa Anual de Trabajo de la DGCSD lograda</t>
  </si>
  <si>
    <t xml:space="preserve">X=7√ (X1*X2...X7)
Donde X1 es el cumplimiento porcentual de la actividad 1.1 del componente; X2, de la 1.2; X3, de la 1.3; X4, de la 1.4; X5, de la 1.5; X6, de la 1.6, y X7, de la 1.7. </t>
  </si>
  <si>
    <t>1. Comunicación de las funciones del INAI a la ciudadanía y los medios a través de la ejecución de diversas estrategias clave del Programa Anual de Trabajo de la DGCSD cumplida.</t>
  </si>
  <si>
    <t>X=((X1*0.2)*(X2*0.2)*(X3*0.6))
Donde X1 es el posicionamiento entre el personal, X2 es el posicionamiento en medios de comuncación y X3 es el posicionamiento entre la ciudadanía.</t>
  </si>
  <si>
    <t>El INAI logra posicionar la identidad institucional entre su personal, los medios de comunicación y la ciudadanía.</t>
  </si>
  <si>
    <t>Contribuir a impulsar el desempeño organizacional y promover un modelo institucional de servicio público orientado a resultados con un enfoque de derechos humanos y perspectiva de género mediante el posicionamiento de la identidad institucional entre el personal del INAI, los medios de comunicación y la ciudadanía.</t>
  </si>
  <si>
    <t>170 - Dirección General de Comunicación Social y Difusión</t>
  </si>
  <si>
    <t>= (23.91/30.0)*100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</si>
</sst>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0.000"/>
    <numFmt numFmtId="165" formatCode="0.0%"/>
  </numFmts>
  <fonts count="36">
    <font>
      <sz val="11"/>
      <color theme="1"/>
      <name val="Calibri"/>
      <family val="2"/>
      <scheme val="minor"/>
    </font>
    <font>
      <sz val="11"/>
      <color theme="1"/>
      <name val="Calibri"/>
      <family val="2"/>
      <scheme val="minor"/>
    </font>
    <font>
      <sz val="11"/>
      <color theme="1"/>
      <name val="Arial Narrow"/>
      <family val="2"/>
    </font>
    <font>
      <b/>
      <sz val="11"/>
      <color rgb="FF000000"/>
      <name val="Arial Narrow"/>
      <family val="2"/>
    </font>
    <font>
      <sz val="11"/>
      <color rgb="FF000000"/>
      <name val="Arial Narrow"/>
      <family val="2"/>
    </font>
    <font>
      <b/>
      <sz val="11"/>
      <color rgb="FF808080"/>
      <name val="Arial Narrow"/>
      <family val="2"/>
    </font>
    <font>
      <b/>
      <sz val="11"/>
      <color theme="1"/>
      <name val="Arial Narrow"/>
      <family val="2"/>
    </font>
    <font>
      <sz val="10"/>
      <color theme="1"/>
      <name val="Arial Narrow"/>
      <family val="2"/>
    </font>
    <font>
      <sz val="11"/>
      <name val="Arial Narrow"/>
      <family val="2"/>
    </font>
    <font>
      <sz val="10"/>
      <name val="Arial Narrow"/>
      <family val="2"/>
    </font>
    <font>
      <sz val="12"/>
      <name val="Arial Narrow"/>
      <family val="2"/>
    </font>
    <font>
      <vertAlign val="subscript"/>
      <sz val="12"/>
      <name val="Arial Narrow"/>
      <family val="2"/>
    </font>
    <font>
      <b/>
      <sz val="12"/>
      <name val="Arial Narrow"/>
      <family val="2"/>
    </font>
    <font>
      <b/>
      <sz val="12"/>
      <color theme="0"/>
      <name val="Soberana Titular"/>
      <family val="3"/>
    </font>
    <font>
      <b/>
      <sz val="11"/>
      <color rgb="FF808080"/>
      <name val="Soberana Sans"/>
      <family val="3"/>
    </font>
    <font>
      <sz val="26"/>
      <color theme="1"/>
      <name val="Soberana Titular"/>
      <family val="3"/>
    </font>
    <font>
      <sz val="26"/>
      <color theme="1"/>
      <name val="Batang"/>
      <family val="1"/>
    </font>
    <font>
      <b/>
      <sz val="14"/>
      <color indexed="8"/>
      <name val="Soberana Sans"/>
      <family val="3"/>
    </font>
    <font>
      <sz val="14"/>
      <color theme="1"/>
      <name val="Soberana Sans"/>
      <family val="3"/>
    </font>
    <font>
      <sz val="18"/>
      <color indexed="8"/>
      <name val="Soberana Sans Light"/>
      <family val="3"/>
    </font>
    <font>
      <sz val="22"/>
      <color indexed="8"/>
      <name val="Soberana Sans Light"/>
      <family val="3"/>
    </font>
    <font>
      <sz val="16"/>
      <color theme="1"/>
      <name val="Soberana Sans"/>
    </font>
    <font>
      <sz val="14"/>
      <color theme="1"/>
      <name val="Soberana Sans"/>
    </font>
    <font>
      <sz val="14"/>
      <color theme="1"/>
      <name val="Soberana Sans Light"/>
    </font>
    <font>
      <sz val="10"/>
      <color theme="1"/>
      <name val="Soberana Sans"/>
      <family val="3"/>
    </font>
    <font>
      <sz val="11"/>
      <color theme="1"/>
      <name val="Soberana Sans"/>
      <family val="3"/>
    </font>
    <font>
      <b/>
      <sz val="12"/>
      <color rgb="FF000000"/>
      <name val="Soberana Titular"/>
      <family val="3"/>
    </font>
    <font>
      <b/>
      <sz val="12"/>
      <color rgb="FF808080"/>
      <name val="Soberana Sans"/>
      <family val="3"/>
    </font>
    <font>
      <b/>
      <sz val="12"/>
      <name val="Soberana Titular"/>
      <family val="3"/>
    </font>
    <font>
      <sz val="10"/>
      <name val="Soberana Sans"/>
      <family val="3"/>
    </font>
    <font>
      <vertAlign val="subscript"/>
      <sz val="10"/>
      <name val="Arial Narrow"/>
      <family val="2"/>
    </font>
    <font>
      <b/>
      <sz val="10"/>
      <name val="Arial Narrow"/>
      <family val="2"/>
    </font>
    <font>
      <sz val="11"/>
      <color indexed="8"/>
      <name val="Arial Narrow"/>
      <family val="2"/>
    </font>
    <font>
      <b/>
      <sz val="11"/>
      <color indexed="8"/>
      <name val="Arial Narrow"/>
      <family val="2"/>
    </font>
    <font>
      <b/>
      <sz val="11"/>
      <color indexed="23"/>
      <name val="Arial Narrow"/>
      <family val="2"/>
    </font>
    <font>
      <sz val="10"/>
      <color rgb="FF000000"/>
      <name val="Segoe UI"/>
      <family val="2"/>
    </font>
  </fonts>
  <fills count="11">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rgb="FF057C71"/>
        <bgColor indexed="64"/>
      </patternFill>
    </fill>
    <fill>
      <patternFill patternType="solid">
        <fgColor theme="0" tint="-4.9989318521683403E-2"/>
        <bgColor indexed="64"/>
      </patternFill>
    </fill>
    <fill>
      <patternFill patternType="solid">
        <fgColor indexed="9"/>
        <bgColor indexed="64"/>
      </patternFill>
    </fill>
  </fills>
  <borders count="27">
    <border>
      <left/>
      <right/>
      <top/>
      <bottom/>
      <diagonal/>
    </border>
    <border>
      <left/>
      <right/>
      <top/>
      <bottom style="thick">
        <color rgb="FFC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ck">
        <color rgb="FF6F0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medium">
        <color auto="1"/>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423">
    <xf numFmtId="0" fontId="0" fillId="0" borderId="0" xfId="0"/>
    <xf numFmtId="0" fontId="2" fillId="0" borderId="0" xfId="0" applyFont="1" applyFill="1" applyAlignment="1">
      <alignment vertical="center"/>
    </xf>
    <xf numFmtId="0" fontId="2" fillId="0" borderId="0" xfId="0" applyFont="1" applyAlignment="1">
      <alignment vertical="center"/>
    </xf>
    <xf numFmtId="0" fontId="2" fillId="0" borderId="0" xfId="0" applyFont="1" applyFill="1" applyAlignment="1">
      <alignment vertical="top"/>
    </xf>
    <xf numFmtId="0" fontId="2" fillId="0" borderId="0" xfId="0" applyFont="1" applyAlignment="1">
      <alignment vertical="top"/>
    </xf>
    <xf numFmtId="0" fontId="2" fillId="0" borderId="0" xfId="0" applyFont="1" applyFill="1" applyAlignment="1">
      <alignment vertical="top" wrapText="1"/>
    </xf>
    <xf numFmtId="0" fontId="2" fillId="0" borderId="0" xfId="0" applyFont="1" applyAlignment="1">
      <alignment vertical="top" wrapText="1"/>
    </xf>
    <xf numFmtId="0" fontId="4" fillId="3" borderId="2" xfId="0" applyFont="1" applyFill="1" applyBorder="1" applyAlignment="1">
      <alignment vertical="top" wrapText="1"/>
    </xf>
    <xf numFmtId="0" fontId="3" fillId="3" borderId="2" xfId="0" applyFont="1" applyFill="1" applyBorder="1" applyAlignment="1">
      <alignment vertical="top" wrapText="1"/>
    </xf>
    <xf numFmtId="0" fontId="3" fillId="0" borderId="2" xfId="0" applyFont="1" applyFill="1" applyBorder="1" applyAlignment="1">
      <alignment vertical="top" wrapText="1"/>
    </xf>
    <xf numFmtId="0" fontId="3" fillId="3" borderId="2" xfId="0" applyFont="1" applyFill="1" applyBorder="1" applyAlignment="1">
      <alignment horizontal="right" vertical="top" wrapText="1"/>
    </xf>
    <xf numFmtId="0" fontId="3" fillId="0" borderId="2" xfId="0" applyFont="1" applyFill="1" applyBorder="1" applyAlignment="1">
      <alignment horizontal="right" vertical="top" wrapText="1"/>
    </xf>
    <xf numFmtId="0" fontId="4" fillId="3" borderId="2"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4" fillId="0" borderId="2" xfId="0" applyFont="1" applyFill="1" applyBorder="1" applyAlignment="1">
      <alignment vertical="top" wrapText="1"/>
    </xf>
    <xf numFmtId="0" fontId="4" fillId="3" borderId="2" xfId="0" applyFont="1" applyFill="1" applyBorder="1" applyAlignment="1">
      <alignment horizontal="right" vertical="top" wrapText="1"/>
    </xf>
    <xf numFmtId="0" fontId="4" fillId="0" borderId="2" xfId="0" applyFont="1" applyFill="1" applyBorder="1" applyAlignment="1">
      <alignment horizontal="right" vertical="top" wrapText="1"/>
    </xf>
    <xf numFmtId="0" fontId="2" fillId="3" borderId="2" xfId="0" applyFont="1" applyFill="1" applyBorder="1" applyAlignment="1">
      <alignment horizontal="right" vertical="top" wrapText="1"/>
    </xf>
    <xf numFmtId="0" fontId="2" fillId="0" borderId="2" xfId="0" applyFont="1" applyFill="1" applyBorder="1" applyAlignment="1">
      <alignment horizontal="right" vertical="top" wrapText="1"/>
    </xf>
    <xf numFmtId="0" fontId="4" fillId="0" borderId="2" xfId="0" applyNumberFormat="1" applyFont="1" applyFill="1" applyBorder="1" applyAlignment="1">
      <alignment vertical="top" wrapText="1"/>
    </xf>
    <xf numFmtId="0" fontId="2" fillId="0" borderId="2" xfId="0" applyNumberFormat="1" applyFont="1" applyFill="1" applyBorder="1" applyAlignment="1">
      <alignment vertical="top" wrapText="1"/>
    </xf>
    <xf numFmtId="2" fontId="2" fillId="0" borderId="2" xfId="1" applyNumberFormat="1" applyFont="1" applyFill="1" applyBorder="1" applyAlignment="1">
      <alignment vertical="center" wrapText="1"/>
    </xf>
    <xf numFmtId="9" fontId="2" fillId="0" borderId="2" xfId="1" applyFont="1" applyFill="1" applyBorder="1" applyAlignment="1">
      <alignment horizontal="right" vertical="top" wrapText="1"/>
    </xf>
    <xf numFmtId="0" fontId="4" fillId="0" borderId="2" xfId="0" applyNumberFormat="1" applyFont="1" applyFill="1" applyBorder="1" applyAlignment="1">
      <alignment horizontal="right" vertical="top" wrapText="1"/>
    </xf>
    <xf numFmtId="0" fontId="2" fillId="0" borderId="2" xfId="1" applyNumberFormat="1" applyFont="1" applyFill="1" applyBorder="1" applyAlignment="1">
      <alignment vertical="top" wrapText="1"/>
    </xf>
    <xf numFmtId="2" fontId="2" fillId="0" borderId="2" xfId="1" applyNumberFormat="1" applyFont="1" applyFill="1" applyBorder="1" applyAlignment="1">
      <alignment vertical="top" wrapText="1"/>
    </xf>
    <xf numFmtId="0" fontId="2" fillId="0" borderId="2" xfId="0" applyFont="1" applyFill="1" applyBorder="1" applyAlignment="1">
      <alignment vertical="top" wrapText="1"/>
    </xf>
    <xf numFmtId="0" fontId="3" fillId="3" borderId="2" xfId="0" applyFont="1" applyFill="1" applyBorder="1" applyAlignment="1">
      <alignment vertical="top" wrapText="1"/>
    </xf>
    <xf numFmtId="0" fontId="3" fillId="3" borderId="2" xfId="0" applyFont="1" applyFill="1" applyBorder="1" applyAlignment="1">
      <alignment horizontal="center" vertical="top" wrapText="1"/>
    </xf>
    <xf numFmtId="0" fontId="2" fillId="0" borderId="2" xfId="0" applyFont="1" applyFill="1" applyBorder="1" applyAlignment="1">
      <alignment vertical="top" wrapText="1"/>
    </xf>
    <xf numFmtId="0" fontId="3" fillId="3" borderId="2" xfId="0" applyFont="1" applyFill="1" applyBorder="1" applyAlignment="1">
      <alignment vertical="top" wrapText="1"/>
    </xf>
    <xf numFmtId="0" fontId="3" fillId="6" borderId="9" xfId="0" applyFont="1" applyFill="1" applyBorder="1" applyAlignment="1">
      <alignment horizontal="center" vertical="top" wrapText="1"/>
    </xf>
    <xf numFmtId="0" fontId="3" fillId="6" borderId="10" xfId="0" applyFont="1" applyFill="1" applyBorder="1" applyAlignment="1">
      <alignment horizontal="center" vertical="top" wrapText="1"/>
    </xf>
    <xf numFmtId="0" fontId="3" fillId="6" borderId="12" xfId="0" applyFont="1" applyFill="1" applyBorder="1" applyAlignment="1">
      <alignment horizontal="center" vertical="top" wrapText="1"/>
    </xf>
    <xf numFmtId="0" fontId="3" fillId="6" borderId="13" xfId="0" applyFont="1" applyFill="1" applyBorder="1" applyAlignment="1">
      <alignment horizontal="center" vertical="top" wrapText="1"/>
    </xf>
    <xf numFmtId="0" fontId="3" fillId="0" borderId="2"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0" xfId="0" applyFont="1" applyAlignment="1">
      <alignment horizontal="left" vertical="center" wrapText="1"/>
    </xf>
    <xf numFmtId="0" fontId="8" fillId="0" borderId="2" xfId="0" applyFont="1" applyFill="1" applyBorder="1" applyAlignment="1" applyProtection="1">
      <alignment horizontal="left" vertical="center" wrapText="1"/>
    </xf>
    <xf numFmtId="0" fontId="4" fillId="7" borderId="2" xfId="0" applyFont="1" applyFill="1" applyBorder="1" applyAlignment="1">
      <alignment horizontal="left" vertical="center" wrapText="1"/>
    </xf>
    <xf numFmtId="0" fontId="3" fillId="7" borderId="2" xfId="0" applyFont="1" applyFill="1" applyBorder="1" applyAlignment="1">
      <alignment horizontal="left" vertical="center" wrapText="1"/>
    </xf>
    <xf numFmtId="0" fontId="2" fillId="7" borderId="0" xfId="0" applyFont="1" applyFill="1" applyAlignment="1">
      <alignment horizontal="left" vertical="center" wrapText="1"/>
    </xf>
    <xf numFmtId="0" fontId="4" fillId="3" borderId="2" xfId="0" applyNumberFormat="1" applyFont="1" applyFill="1" applyBorder="1" applyAlignment="1">
      <alignment horizontal="right" vertical="top" wrapText="1"/>
    </xf>
    <xf numFmtId="1" fontId="4" fillId="3" borderId="2" xfId="0" applyNumberFormat="1" applyFont="1" applyFill="1" applyBorder="1" applyAlignment="1">
      <alignment horizontal="right" vertical="top" wrapText="1"/>
    </xf>
    <xf numFmtId="1" fontId="4" fillId="0" borderId="2" xfId="0" applyNumberFormat="1" applyFont="1" applyFill="1" applyBorder="1" applyAlignment="1">
      <alignment horizontal="right" vertical="top" wrapText="1"/>
    </xf>
    <xf numFmtId="0" fontId="3" fillId="3"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3" fillId="3" borderId="2" xfId="0" applyFont="1" applyFill="1" applyBorder="1" applyAlignment="1">
      <alignment vertical="top" wrapText="1"/>
    </xf>
    <xf numFmtId="0" fontId="3" fillId="6" borderId="9" xfId="0" applyFont="1" applyFill="1" applyBorder="1" applyAlignment="1">
      <alignment horizontal="center" vertical="top" wrapText="1"/>
    </xf>
    <xf numFmtId="0" fontId="3" fillId="6" borderId="12" xfId="0" applyFont="1" applyFill="1" applyBorder="1" applyAlignment="1">
      <alignment horizontal="center" vertical="top" wrapText="1"/>
    </xf>
    <xf numFmtId="0" fontId="2" fillId="0" borderId="2" xfId="0" applyFont="1" applyFill="1" applyBorder="1" applyAlignment="1">
      <alignment vertical="top" wrapText="1"/>
    </xf>
    <xf numFmtId="0" fontId="3" fillId="3"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3" fillId="6" borderId="10"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4" fillId="3" borderId="2" xfId="0" applyNumberFormat="1" applyFont="1" applyFill="1" applyBorder="1" applyAlignment="1">
      <alignment horizontal="right" vertical="center" wrapText="1"/>
    </xf>
    <xf numFmtId="0" fontId="4" fillId="0" borderId="2" xfId="0" applyNumberFormat="1" applyFont="1" applyFill="1" applyBorder="1" applyAlignment="1">
      <alignment horizontal="right" vertical="center" wrapText="1"/>
    </xf>
    <xf numFmtId="0" fontId="2" fillId="3" borderId="2" xfId="0" applyNumberFormat="1" applyFont="1" applyFill="1" applyBorder="1" applyAlignment="1">
      <alignment horizontal="right" vertical="center" wrapText="1"/>
    </xf>
    <xf numFmtId="0" fontId="2" fillId="0" borderId="2" xfId="1" applyNumberFormat="1" applyFont="1" applyFill="1" applyBorder="1" applyAlignment="1">
      <alignment horizontal="right" vertical="center" wrapText="1"/>
    </xf>
    <xf numFmtId="0" fontId="2" fillId="0" borderId="2" xfId="0" applyNumberFormat="1" applyFont="1" applyFill="1" applyBorder="1" applyAlignment="1">
      <alignment horizontal="right" vertical="center" wrapText="1"/>
    </xf>
    <xf numFmtId="0" fontId="6" fillId="0" borderId="0" xfId="0" applyNumberFormat="1" applyFont="1" applyAlignment="1">
      <alignment horizontal="right" vertical="center"/>
    </xf>
    <xf numFmtId="0" fontId="4" fillId="3" borderId="2" xfId="0" applyFont="1" applyFill="1" applyBorder="1" applyAlignment="1">
      <alignment vertical="center" wrapText="1"/>
    </xf>
    <xf numFmtId="0" fontId="4" fillId="7" borderId="2" xfId="0" applyNumberFormat="1" applyFont="1" applyFill="1" applyBorder="1" applyAlignment="1">
      <alignment horizontal="right" vertical="center" wrapText="1"/>
    </xf>
    <xf numFmtId="0" fontId="4" fillId="7" borderId="2" xfId="0" applyFont="1" applyFill="1" applyBorder="1" applyAlignment="1">
      <alignment vertical="center" wrapText="1"/>
    </xf>
    <xf numFmtId="0" fontId="4" fillId="0" borderId="2" xfId="0" applyFont="1" applyFill="1" applyBorder="1" applyAlignment="1">
      <alignment vertical="center" wrapText="1"/>
    </xf>
    <xf numFmtId="2" fontId="4" fillId="0" borderId="2" xfId="0" applyNumberFormat="1" applyFont="1" applyFill="1" applyBorder="1" applyAlignment="1">
      <alignment horizontal="right" vertical="top" wrapText="1"/>
    </xf>
    <xf numFmtId="0" fontId="4" fillId="3" borderId="2" xfId="0" applyFont="1" applyFill="1" applyBorder="1" applyAlignment="1">
      <alignment horizontal="right" vertical="center" wrapText="1"/>
    </xf>
    <xf numFmtId="0" fontId="4" fillId="0" borderId="2" xfId="0" applyFont="1" applyFill="1" applyBorder="1" applyAlignment="1">
      <alignment horizontal="right" vertical="center" wrapText="1"/>
    </xf>
    <xf numFmtId="0" fontId="8" fillId="7" borderId="2" xfId="0" applyNumberFormat="1" applyFont="1" applyFill="1" applyBorder="1" applyAlignment="1" applyProtection="1">
      <alignment horizontal="right" vertical="center" wrapText="1"/>
    </xf>
    <xf numFmtId="1" fontId="2" fillId="0" borderId="2" xfId="1" applyNumberFormat="1" applyFont="1" applyFill="1" applyBorder="1" applyAlignment="1">
      <alignment horizontal="right" vertical="center" wrapText="1"/>
    </xf>
    <xf numFmtId="0" fontId="4" fillId="7" borderId="2" xfId="0" applyFont="1" applyFill="1" applyBorder="1" applyAlignment="1">
      <alignment horizontal="right" vertical="center" wrapText="1"/>
    </xf>
    <xf numFmtId="0" fontId="2" fillId="0" borderId="0" xfId="0" applyFont="1" applyAlignment="1">
      <alignment horizontal="right" vertical="center"/>
    </xf>
    <xf numFmtId="0" fontId="3" fillId="6" borderId="10" xfId="0" applyFont="1" applyFill="1" applyBorder="1" applyAlignment="1">
      <alignment horizontal="right" vertical="center" wrapText="1"/>
    </xf>
    <xf numFmtId="0" fontId="3" fillId="6" borderId="13" xfId="0" applyFont="1" applyFill="1" applyBorder="1" applyAlignment="1">
      <alignment horizontal="right" vertical="center" wrapText="1"/>
    </xf>
    <xf numFmtId="0" fontId="2" fillId="3" borderId="2" xfId="0" applyFont="1" applyFill="1" applyBorder="1" applyAlignment="1">
      <alignment vertical="center" wrapText="1"/>
    </xf>
    <xf numFmtId="0" fontId="2" fillId="7" borderId="6" xfId="0" applyFont="1" applyFill="1" applyBorder="1" applyAlignment="1" applyProtection="1">
      <alignment vertical="center" wrapText="1"/>
    </xf>
    <xf numFmtId="0" fontId="7" fillId="0" borderId="2" xfId="0" applyFont="1" applyFill="1" applyBorder="1" applyAlignment="1" applyProtection="1">
      <alignment vertical="center" wrapText="1"/>
    </xf>
    <xf numFmtId="0" fontId="8" fillId="7" borderId="2" xfId="0" applyFont="1" applyFill="1" applyBorder="1" applyAlignment="1" applyProtection="1">
      <alignment vertical="center" wrapText="1"/>
    </xf>
    <xf numFmtId="0" fontId="2" fillId="7" borderId="0" xfId="0" applyFont="1" applyFill="1" applyAlignment="1" applyProtection="1">
      <alignment vertical="center" wrapText="1"/>
    </xf>
    <xf numFmtId="0" fontId="8" fillId="0" borderId="2" xfId="0" applyFont="1" applyFill="1" applyBorder="1" applyAlignment="1" applyProtection="1">
      <alignment vertical="center" wrapText="1"/>
    </xf>
    <xf numFmtId="0" fontId="9" fillId="7" borderId="2" xfId="0" applyFont="1" applyFill="1" applyBorder="1" applyAlignment="1" applyProtection="1">
      <alignment horizontal="left" vertical="center" wrapText="1"/>
    </xf>
    <xf numFmtId="0" fontId="9" fillId="7" borderId="2" xfId="0" applyFont="1" applyFill="1" applyBorder="1" applyAlignment="1" applyProtection="1">
      <alignment vertical="center" wrapText="1"/>
    </xf>
    <xf numFmtId="0" fontId="3" fillId="6" borderId="10" xfId="0" applyFont="1" applyFill="1" applyBorder="1" applyAlignment="1">
      <alignment horizontal="right" vertical="top" wrapText="1"/>
    </xf>
    <xf numFmtId="0" fontId="3" fillId="6" borderId="13" xfId="0" applyFont="1" applyFill="1" applyBorder="1" applyAlignment="1">
      <alignment horizontal="right" vertical="top" wrapText="1"/>
    </xf>
    <xf numFmtId="2" fontId="2" fillId="0" borderId="2" xfId="0" applyNumberFormat="1" applyFont="1" applyFill="1" applyBorder="1" applyAlignment="1">
      <alignment horizontal="right" vertical="top" wrapText="1"/>
    </xf>
    <xf numFmtId="0" fontId="10" fillId="0" borderId="2" xfId="0" applyFont="1" applyFill="1" applyBorder="1" applyAlignment="1" applyProtection="1">
      <alignment vertical="center" wrapText="1"/>
    </xf>
    <xf numFmtId="0" fontId="10" fillId="0" borderId="2" xfId="0" applyFont="1" applyFill="1" applyBorder="1" applyAlignment="1" applyProtection="1">
      <alignment horizontal="left" vertical="center" wrapText="1"/>
    </xf>
    <xf numFmtId="0" fontId="19" fillId="0" borderId="0" xfId="0" applyFont="1" applyBorder="1" applyAlignment="1">
      <alignment horizontal="center" vertical="center" wrapText="1"/>
    </xf>
    <xf numFmtId="0" fontId="18" fillId="0" borderId="0" xfId="0" applyFont="1" applyBorder="1" applyAlignment="1">
      <alignment horizontal="right" vertical="center" wrapText="1"/>
    </xf>
    <xf numFmtId="0" fontId="18" fillId="0" borderId="0" xfId="0" applyFont="1" applyBorder="1" applyAlignment="1">
      <alignment vertical="center" wrapText="1"/>
    </xf>
    <xf numFmtId="0" fontId="18" fillId="0" borderId="0" xfId="0" applyFont="1" applyBorder="1" applyAlignment="1">
      <alignment horizontal="center" vertical="center" wrapText="1"/>
    </xf>
    <xf numFmtId="0" fontId="18" fillId="0" borderId="0" xfId="2" applyNumberFormat="1" applyFont="1" applyBorder="1" applyAlignment="1">
      <alignment horizontal="center" vertical="center" wrapText="1"/>
    </xf>
    <xf numFmtId="0" fontId="22" fillId="0" borderId="0" xfId="0" applyFont="1" applyAlignment="1">
      <alignment vertical="center" wrapText="1"/>
    </xf>
    <xf numFmtId="0" fontId="22" fillId="0" borderId="0" xfId="0" applyFont="1" applyAlignment="1">
      <alignment horizontal="center" vertical="center" wrapText="1"/>
    </xf>
    <xf numFmtId="2" fontId="18" fillId="0" borderId="0" xfId="2" applyNumberFormat="1" applyFont="1" applyBorder="1" applyAlignment="1">
      <alignment horizontal="center" vertical="center" wrapText="1"/>
    </xf>
    <xf numFmtId="0" fontId="18" fillId="0" borderId="0" xfId="0" applyFont="1" applyBorder="1" applyAlignment="1">
      <alignment horizontal="center" wrapText="1"/>
    </xf>
    <xf numFmtId="0" fontId="0" fillId="0" borderId="0" xfId="0" applyAlignment="1">
      <alignment horizontal="center"/>
    </xf>
    <xf numFmtId="0" fontId="3" fillId="6" borderId="10"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0" fillId="0" borderId="0" xfId="0" applyAlignment="1">
      <alignment vertical="center"/>
    </xf>
    <xf numFmtId="0" fontId="25" fillId="7" borderId="0" xfId="0" applyFont="1" applyFill="1" applyProtection="1"/>
    <xf numFmtId="0" fontId="29" fillId="6" borderId="23" xfId="0" applyFont="1" applyFill="1" applyBorder="1" applyAlignment="1" applyProtection="1">
      <alignment vertical="center" wrapText="1"/>
    </xf>
    <xf numFmtId="0" fontId="29" fillId="7" borderId="23" xfId="0" applyFont="1" applyFill="1" applyBorder="1" applyAlignment="1" applyProtection="1">
      <alignment vertical="center" wrapText="1"/>
    </xf>
    <xf numFmtId="0" fontId="24" fillId="7" borderId="23" xfId="0" applyFont="1" applyFill="1" applyBorder="1" applyAlignment="1" applyProtection="1">
      <alignment vertical="center"/>
    </xf>
    <xf numFmtId="0" fontId="24" fillId="7" borderId="24" xfId="0" applyFont="1" applyFill="1" applyBorder="1" applyAlignment="1" applyProtection="1">
      <alignment vertical="center"/>
    </xf>
    <xf numFmtId="0" fontId="0" fillId="0" borderId="0" xfId="0" applyProtection="1"/>
    <xf numFmtId="0" fontId="4" fillId="3" borderId="2" xfId="0" applyFont="1" applyFill="1" applyBorder="1" applyAlignment="1">
      <alignment horizontal="left" vertical="center" wrapText="1"/>
    </xf>
    <xf numFmtId="0" fontId="3" fillId="3" borderId="2" xfId="0" applyFont="1" applyFill="1" applyBorder="1" applyAlignment="1">
      <alignment vertical="top" wrapText="1"/>
    </xf>
    <xf numFmtId="0" fontId="2" fillId="0" borderId="2" xfId="0" applyFont="1" applyFill="1" applyBorder="1" applyAlignment="1">
      <alignment vertical="top" wrapText="1"/>
    </xf>
    <xf numFmtId="0" fontId="3" fillId="6" borderId="9" xfId="0" applyFont="1" applyFill="1" applyBorder="1" applyAlignment="1">
      <alignment horizontal="center" vertical="top" wrapText="1"/>
    </xf>
    <xf numFmtId="0" fontId="3" fillId="6" borderId="12" xfId="0" applyFont="1" applyFill="1" applyBorder="1" applyAlignment="1">
      <alignment horizontal="center" vertical="top" wrapText="1"/>
    </xf>
    <xf numFmtId="0" fontId="4" fillId="3" borderId="2" xfId="0" applyFont="1" applyFill="1" applyBorder="1" applyAlignment="1">
      <alignment horizontal="left" vertical="center" wrapText="1"/>
    </xf>
    <xf numFmtId="164" fontId="4" fillId="0" borderId="2" xfId="0" applyNumberFormat="1" applyFont="1" applyFill="1" applyBorder="1" applyAlignment="1">
      <alignment horizontal="right" vertical="top" wrapText="1"/>
    </xf>
    <xf numFmtId="165" fontId="2" fillId="0" borderId="2" xfId="1" applyNumberFormat="1" applyFont="1" applyFill="1" applyBorder="1" applyAlignment="1">
      <alignment horizontal="right" vertical="top" wrapText="1"/>
    </xf>
    <xf numFmtId="2" fontId="2" fillId="0" borderId="2" xfId="1" applyNumberFormat="1" applyFont="1" applyFill="1" applyBorder="1" applyAlignment="1">
      <alignment horizontal="right" vertical="center" wrapText="1"/>
    </xf>
    <xf numFmtId="0" fontId="4" fillId="3" borderId="2" xfId="0" applyFont="1" applyFill="1" applyBorder="1" applyAlignment="1">
      <alignment vertical="center" wrapText="1"/>
    </xf>
    <xf numFmtId="0" fontId="3" fillId="3" borderId="2" xfId="0" applyFont="1" applyFill="1" applyBorder="1" applyAlignment="1">
      <alignment vertical="center" wrapText="1"/>
    </xf>
    <xf numFmtId="0" fontId="3" fillId="6" borderId="9" xfId="0" applyFont="1" applyFill="1" applyBorder="1" applyAlignment="1">
      <alignment horizontal="center" vertical="center" wrapText="1"/>
    </xf>
    <xf numFmtId="0" fontId="3" fillId="6" borderId="10" xfId="0" applyNumberFormat="1" applyFont="1" applyFill="1" applyBorder="1" applyAlignment="1">
      <alignment horizontal="right" vertical="center" wrapText="1"/>
    </xf>
    <xf numFmtId="0" fontId="3" fillId="6" borderId="12" xfId="0" applyFont="1" applyFill="1" applyBorder="1" applyAlignment="1">
      <alignment horizontal="center" vertical="center" wrapText="1"/>
    </xf>
    <xf numFmtId="0" fontId="3" fillId="6" borderId="13" xfId="0" applyNumberFormat="1" applyFont="1" applyFill="1" applyBorder="1" applyAlignment="1">
      <alignment horizontal="right" vertical="center" wrapText="1"/>
    </xf>
    <xf numFmtId="0" fontId="3" fillId="0" borderId="2" xfId="0" applyFont="1" applyFill="1" applyBorder="1" applyAlignment="1">
      <alignment vertical="center" wrapText="1"/>
    </xf>
    <xf numFmtId="0" fontId="4" fillId="3" borderId="7" xfId="0" applyFont="1" applyFill="1" applyBorder="1" applyAlignment="1">
      <alignment horizontal="left" vertical="center" wrapText="1"/>
    </xf>
    <xf numFmtId="0" fontId="4" fillId="3" borderId="7" xfId="0" applyFont="1" applyFill="1" applyBorder="1" applyAlignment="1">
      <alignment vertical="center" wrapText="1"/>
    </xf>
    <xf numFmtId="0" fontId="2" fillId="7" borderId="0" xfId="0" applyFont="1" applyFill="1" applyAlignment="1">
      <alignment vertical="center"/>
    </xf>
    <xf numFmtId="0" fontId="2" fillId="7" borderId="2" xfId="0" applyNumberFormat="1" applyFont="1" applyFill="1" applyBorder="1" applyAlignment="1">
      <alignment horizontal="right" vertical="center" wrapText="1"/>
    </xf>
    <xf numFmtId="0" fontId="4" fillId="0" borderId="2" xfId="0" quotePrefix="1" applyFont="1" applyFill="1" applyBorder="1" applyAlignment="1">
      <alignment vertical="center" wrapText="1"/>
    </xf>
    <xf numFmtId="0" fontId="4" fillId="0" borderId="2" xfId="0" quotePrefix="1" applyFont="1" applyFill="1" applyBorder="1" applyAlignment="1">
      <alignment horizontal="left" vertical="center" wrapText="1"/>
    </xf>
    <xf numFmtId="2" fontId="2" fillId="7" borderId="2" xfId="1" applyNumberFormat="1" applyFont="1" applyFill="1" applyBorder="1" applyAlignment="1">
      <alignment horizontal="right" vertical="center" wrapText="1"/>
    </xf>
    <xf numFmtId="0" fontId="3" fillId="3" borderId="2" xfId="0" applyFont="1" applyFill="1" applyBorder="1" applyAlignment="1">
      <alignment horizontal="right" vertical="center" wrapText="1"/>
    </xf>
    <xf numFmtId="0" fontId="2" fillId="0" borderId="0" xfId="0" applyNumberFormat="1" applyFont="1" applyAlignment="1">
      <alignment horizontal="right" vertical="center"/>
    </xf>
    <xf numFmtId="1" fontId="4" fillId="0" borderId="2" xfId="0" applyNumberFormat="1" applyFont="1" applyFill="1" applyBorder="1" applyAlignment="1">
      <alignment horizontal="right" vertical="center" wrapText="1"/>
    </xf>
    <xf numFmtId="1" fontId="2" fillId="0" borderId="2" xfId="0" applyNumberFormat="1" applyFont="1" applyFill="1" applyBorder="1" applyAlignment="1">
      <alignment horizontal="right" vertical="center" wrapText="1"/>
    </xf>
    <xf numFmtId="0" fontId="2" fillId="0" borderId="2" xfId="1" applyNumberFormat="1" applyFont="1" applyFill="1" applyBorder="1" applyAlignment="1">
      <alignment vertical="center" wrapText="1"/>
    </xf>
    <xf numFmtId="9" fontId="2" fillId="0" borderId="2" xfId="1" applyFont="1" applyFill="1" applyBorder="1" applyAlignment="1">
      <alignment vertical="center" wrapText="1"/>
    </xf>
    <xf numFmtId="0" fontId="3" fillId="0" borderId="2" xfId="0" applyFont="1" applyFill="1" applyBorder="1" applyAlignment="1">
      <alignment horizontal="right" vertical="center" wrapText="1"/>
    </xf>
    <xf numFmtId="1" fontId="4" fillId="0" borderId="2" xfId="0" applyNumberFormat="1" applyFont="1" applyFill="1" applyBorder="1" applyAlignment="1">
      <alignment vertical="top" wrapText="1"/>
    </xf>
    <xf numFmtId="9" fontId="2" fillId="0" borderId="2" xfId="1" applyFont="1" applyFill="1" applyBorder="1" applyAlignment="1">
      <alignment horizontal="right" vertical="center" wrapText="1"/>
    </xf>
    <xf numFmtId="0" fontId="2" fillId="7" borderId="2" xfId="1" applyNumberFormat="1" applyFont="1" applyFill="1" applyBorder="1" applyAlignment="1">
      <alignment horizontal="right" vertical="center" wrapText="1"/>
    </xf>
    <xf numFmtId="2" fontId="4" fillId="3" borderId="2" xfId="0" applyNumberFormat="1" applyFont="1" applyFill="1" applyBorder="1" applyAlignment="1">
      <alignment horizontal="right" vertical="center" wrapText="1"/>
    </xf>
    <xf numFmtId="2" fontId="4" fillId="0" borderId="2" xfId="0" applyNumberFormat="1" applyFont="1" applyFill="1" applyBorder="1" applyAlignment="1">
      <alignment horizontal="right" vertical="center" wrapText="1"/>
    </xf>
    <xf numFmtId="0" fontId="2" fillId="0" borderId="2" xfId="0" applyFont="1" applyFill="1" applyBorder="1" applyAlignment="1">
      <alignment horizontal="right" vertical="center" wrapText="1"/>
    </xf>
    <xf numFmtId="0" fontId="2" fillId="0" borderId="0" xfId="0" applyFont="1" applyAlignment="1">
      <alignment horizontal="left" vertical="center"/>
    </xf>
    <xf numFmtId="2" fontId="3" fillId="3" borderId="2" xfId="0" applyNumberFormat="1" applyFont="1" applyFill="1" applyBorder="1" applyAlignment="1">
      <alignment vertical="center" wrapText="1"/>
    </xf>
    <xf numFmtId="0" fontId="2" fillId="0" borderId="0" xfId="0" applyFont="1" applyAlignment="1">
      <alignment vertical="center" wrapText="1"/>
    </xf>
    <xf numFmtId="0" fontId="2" fillId="0" borderId="0" xfId="0" applyFont="1" applyFill="1" applyAlignment="1">
      <alignment vertical="center" wrapText="1"/>
    </xf>
    <xf numFmtId="2" fontId="4" fillId="7" borderId="2" xfId="0" applyNumberFormat="1" applyFont="1" applyFill="1" applyBorder="1" applyAlignment="1">
      <alignment horizontal="right" vertical="center" wrapText="1"/>
    </xf>
    <xf numFmtId="0" fontId="9" fillId="7" borderId="25" xfId="0" applyFont="1" applyFill="1" applyBorder="1" applyAlignment="1" applyProtection="1">
      <alignment horizontal="left" vertical="center" wrapText="1"/>
    </xf>
    <xf numFmtId="0" fontId="9" fillId="7" borderId="26" xfId="0" applyFont="1" applyFill="1" applyBorder="1" applyAlignment="1" applyProtection="1">
      <alignment vertical="center" wrapText="1"/>
    </xf>
    <xf numFmtId="0" fontId="2" fillId="7" borderId="0" xfId="0" applyFont="1" applyFill="1" applyAlignment="1" applyProtection="1">
      <alignment horizontal="left" vertical="center" wrapText="1"/>
    </xf>
    <xf numFmtId="0" fontId="2" fillId="7" borderId="0" xfId="0" applyFont="1" applyFill="1" applyAlignment="1">
      <alignment vertical="center" wrapText="1"/>
    </xf>
    <xf numFmtId="0" fontId="8" fillId="7" borderId="2" xfId="0" applyFont="1" applyFill="1" applyBorder="1" applyAlignment="1" applyProtection="1">
      <alignment horizontal="left" vertical="center" wrapText="1"/>
    </xf>
    <xf numFmtId="0" fontId="2" fillId="0" borderId="0" xfId="0" applyFont="1" applyFill="1" applyAlignment="1">
      <alignment horizontal="left" vertical="center"/>
    </xf>
    <xf numFmtId="9" fontId="2" fillId="7" borderId="2" xfId="1" applyFont="1" applyFill="1" applyBorder="1" applyAlignment="1">
      <alignment horizontal="right" vertical="center" wrapText="1"/>
    </xf>
    <xf numFmtId="0" fontId="2" fillId="7" borderId="14" xfId="0" applyFont="1" applyFill="1" applyBorder="1" applyAlignment="1" applyProtection="1">
      <alignment vertical="center" wrapText="1"/>
    </xf>
    <xf numFmtId="0" fontId="2" fillId="7" borderId="14" xfId="0" applyFont="1" applyFill="1" applyBorder="1" applyAlignment="1" applyProtection="1">
      <alignment horizontal="left" vertical="center" wrapText="1"/>
    </xf>
    <xf numFmtId="0" fontId="2" fillId="0" borderId="0" xfId="0" applyFont="1" applyFill="1" applyAlignment="1" applyProtection="1">
      <alignment vertical="center" wrapText="1"/>
    </xf>
    <xf numFmtId="0" fontId="32" fillId="0" borderId="0" xfId="0" applyFont="1" applyAlignment="1">
      <alignment vertical="top"/>
    </xf>
    <xf numFmtId="0" fontId="32" fillId="0" borderId="0" xfId="0" applyFont="1" applyFill="1" applyAlignment="1">
      <alignment vertical="top"/>
    </xf>
    <xf numFmtId="0" fontId="32" fillId="0" borderId="0" xfId="0" applyFont="1" applyAlignment="1">
      <alignment horizontal="right" vertical="center"/>
    </xf>
    <xf numFmtId="0" fontId="33" fillId="3" borderId="2" xfId="0" applyFont="1" applyFill="1" applyBorder="1" applyAlignment="1">
      <alignment horizontal="right" vertical="top" wrapText="1"/>
    </xf>
    <xf numFmtId="0" fontId="32" fillId="0" borderId="0" xfId="0" applyFont="1" applyAlignment="1">
      <alignment vertical="top" wrapText="1"/>
    </xf>
    <xf numFmtId="0" fontId="32" fillId="0" borderId="0" xfId="0" applyFont="1" applyFill="1" applyAlignment="1">
      <alignment vertical="top" wrapText="1"/>
    </xf>
    <xf numFmtId="0" fontId="32" fillId="7" borderId="0" xfId="0" applyFont="1" applyFill="1" applyAlignment="1">
      <alignment horizontal="left" vertical="center" wrapText="1"/>
    </xf>
    <xf numFmtId="0" fontId="32" fillId="0" borderId="7" xfId="0" applyFont="1" applyFill="1" applyBorder="1" applyAlignment="1">
      <alignment horizontal="right" vertical="center" wrapText="1"/>
    </xf>
    <xf numFmtId="0" fontId="33" fillId="7" borderId="7" xfId="0" applyFont="1" applyFill="1" applyBorder="1" applyAlignment="1">
      <alignment horizontal="left" vertical="center" wrapText="1"/>
    </xf>
    <xf numFmtId="0" fontId="32" fillId="7" borderId="0" xfId="0" applyFont="1" applyFill="1" applyAlignment="1" applyProtection="1">
      <alignment vertical="center" wrapText="1"/>
    </xf>
    <xf numFmtId="0" fontId="32" fillId="3" borderId="7" xfId="0" applyFont="1" applyFill="1" applyBorder="1" applyAlignment="1">
      <alignment vertical="center" wrapText="1"/>
    </xf>
    <xf numFmtId="0" fontId="9" fillId="0" borderId="7" xfId="0" applyFont="1" applyFill="1" applyBorder="1" applyAlignment="1" applyProtection="1">
      <alignment vertical="center" wrapText="1"/>
    </xf>
    <xf numFmtId="0" fontId="32" fillId="7" borderId="7" xfId="0" applyFont="1" applyFill="1" applyBorder="1" applyAlignment="1">
      <alignment vertical="center" wrapText="1"/>
    </xf>
    <xf numFmtId="0" fontId="9" fillId="10" borderId="7" xfId="0" applyFont="1" applyFill="1" applyBorder="1" applyAlignment="1">
      <alignment vertical="center" wrapText="1"/>
    </xf>
    <xf numFmtId="0" fontId="32" fillId="0" borderId="2" xfId="0" applyFont="1" applyFill="1" applyBorder="1" applyAlignment="1">
      <alignment horizontal="right" vertical="center" wrapText="1"/>
    </xf>
    <xf numFmtId="0" fontId="33" fillId="0" borderId="2" xfId="0" applyFont="1" applyFill="1" applyBorder="1" applyAlignment="1">
      <alignment vertical="top" wrapText="1"/>
    </xf>
    <xf numFmtId="0" fontId="32" fillId="7" borderId="2" xfId="0" applyNumberFormat="1" applyFont="1" applyFill="1" applyBorder="1" applyAlignment="1">
      <alignment horizontal="right" vertical="center" wrapText="1"/>
    </xf>
    <xf numFmtId="0" fontId="32" fillId="7" borderId="2" xfId="0" applyFont="1" applyFill="1" applyBorder="1" applyAlignment="1">
      <alignment horizontal="right" vertical="center" wrapText="1"/>
    </xf>
    <xf numFmtId="0" fontId="33" fillId="7" borderId="2" xfId="0" applyFont="1" applyFill="1" applyBorder="1" applyAlignment="1">
      <alignment horizontal="left" vertical="center" wrapText="1"/>
    </xf>
    <xf numFmtId="0" fontId="32" fillId="3" borderId="2" xfId="0" applyFont="1" applyFill="1" applyBorder="1" applyAlignment="1">
      <alignment vertical="center" wrapText="1"/>
    </xf>
    <xf numFmtId="0" fontId="32" fillId="7" borderId="2" xfId="0" applyFont="1" applyFill="1" applyBorder="1" applyAlignment="1">
      <alignment vertical="center" wrapText="1"/>
    </xf>
    <xf numFmtId="0" fontId="9" fillId="10" borderId="2" xfId="0" applyFont="1" applyFill="1" applyBorder="1" applyAlignment="1">
      <alignment vertical="center" wrapText="1"/>
    </xf>
    <xf numFmtId="0" fontId="32" fillId="0" borderId="0" xfId="0" applyFont="1" applyAlignment="1">
      <alignment horizontal="left" vertical="center" wrapText="1"/>
    </xf>
    <xf numFmtId="0" fontId="32" fillId="0" borderId="0" xfId="0" applyFont="1" applyFill="1" applyAlignment="1">
      <alignment horizontal="left" vertical="center" wrapText="1"/>
    </xf>
    <xf numFmtId="0" fontId="33" fillId="0" borderId="2" xfId="0" applyFont="1" applyFill="1" applyBorder="1" applyAlignment="1">
      <alignment horizontal="left" vertical="center" wrapText="1"/>
    </xf>
    <xf numFmtId="0" fontId="32" fillId="0" borderId="2" xfId="0" applyNumberFormat="1" applyFont="1" applyFill="1" applyBorder="1" applyAlignment="1">
      <alignment horizontal="right" vertical="center" wrapText="1"/>
    </xf>
    <xf numFmtId="2" fontId="32" fillId="0" borderId="2" xfId="0" applyNumberFormat="1" applyFont="1" applyFill="1" applyBorder="1" applyAlignment="1">
      <alignment horizontal="right" vertical="center" wrapText="1"/>
    </xf>
    <xf numFmtId="0" fontId="32" fillId="7" borderId="0" xfId="0" applyFont="1" applyFill="1" applyAlignment="1" applyProtection="1">
      <alignment horizontal="left" vertical="center" wrapText="1"/>
    </xf>
    <xf numFmtId="0" fontId="32" fillId="3" borderId="2" xfId="0" applyFont="1" applyFill="1" applyBorder="1" applyAlignment="1">
      <alignment horizontal="left" vertical="center" wrapText="1"/>
    </xf>
    <xf numFmtId="0" fontId="32" fillId="7" borderId="2" xfId="0" applyFont="1" applyFill="1" applyBorder="1" applyAlignment="1">
      <alignment horizontal="left" vertical="center" wrapText="1"/>
    </xf>
    <xf numFmtId="0" fontId="9" fillId="10" borderId="2" xfId="0" applyFont="1" applyFill="1" applyBorder="1" applyAlignment="1">
      <alignment horizontal="left" vertical="center" wrapText="1"/>
    </xf>
    <xf numFmtId="0" fontId="32" fillId="0" borderId="0" xfId="0" applyFont="1" applyAlignment="1">
      <alignment vertical="center" wrapText="1"/>
    </xf>
    <xf numFmtId="0" fontId="32" fillId="3" borderId="2" xfId="0" applyFont="1" applyFill="1" applyBorder="1" applyAlignment="1">
      <alignment horizontal="right" vertical="center" wrapText="1"/>
    </xf>
    <xf numFmtId="0" fontId="33" fillId="3" borderId="2" xfId="0" applyFont="1" applyFill="1" applyBorder="1" applyAlignment="1">
      <alignment vertical="top" wrapText="1"/>
    </xf>
    <xf numFmtId="0" fontId="33" fillId="3" borderId="2" xfId="0" applyFont="1" applyFill="1" applyBorder="1" applyAlignment="1">
      <alignment horizontal="left" vertical="center" wrapText="1"/>
    </xf>
    <xf numFmtId="0" fontId="33" fillId="6" borderId="13" xfId="0" applyFont="1" applyFill="1" applyBorder="1" applyAlignment="1">
      <alignment horizontal="right" vertical="center" wrapText="1"/>
    </xf>
    <xf numFmtId="0" fontId="33" fillId="6" borderId="12" xfId="0" applyFont="1" applyFill="1" applyBorder="1" applyAlignment="1">
      <alignment horizontal="center" vertical="top" wrapText="1"/>
    </xf>
    <xf numFmtId="0" fontId="33" fillId="6" borderId="10" xfId="0" applyFont="1" applyFill="1" applyBorder="1" applyAlignment="1">
      <alignment horizontal="right" vertical="center" wrapText="1"/>
    </xf>
    <xf numFmtId="0" fontId="33" fillId="6" borderId="9" xfId="0" applyFont="1" applyFill="1" applyBorder="1" applyAlignment="1">
      <alignment horizontal="center" vertical="top" wrapText="1"/>
    </xf>
    <xf numFmtId="0" fontId="32" fillId="0" borderId="0" xfId="0" applyFont="1" applyAlignment="1">
      <alignment vertical="center"/>
    </xf>
    <xf numFmtId="0" fontId="32" fillId="0" borderId="0" xfId="0" applyFont="1" applyFill="1" applyAlignment="1">
      <alignment vertical="center"/>
    </xf>
    <xf numFmtId="0" fontId="2" fillId="7" borderId="0" xfId="0" applyFont="1" applyFill="1" applyAlignment="1" applyProtection="1">
      <alignment horizontal="center" vertical="center" wrapText="1"/>
    </xf>
    <xf numFmtId="0" fontId="9" fillId="7" borderId="26" xfId="0" applyFont="1" applyFill="1" applyBorder="1" applyAlignment="1" applyProtection="1">
      <alignment horizontal="justify" vertical="center" wrapText="1"/>
    </xf>
    <xf numFmtId="0" fontId="7" fillId="0" borderId="25" xfId="0" applyFont="1" applyFill="1" applyBorder="1" applyAlignment="1" applyProtection="1">
      <alignment horizontal="left" vertical="center" wrapText="1"/>
    </xf>
    <xf numFmtId="0" fontId="7" fillId="7" borderId="2" xfId="0" applyFont="1" applyFill="1" applyBorder="1" applyAlignment="1" applyProtection="1">
      <alignment vertical="center" wrapText="1"/>
    </xf>
    <xf numFmtId="0" fontId="2" fillId="3" borderId="2" xfId="0" applyFont="1" applyFill="1" applyBorder="1" applyAlignment="1">
      <alignment horizontal="left" vertical="center" wrapText="1"/>
    </xf>
    <xf numFmtId="0" fontId="35" fillId="0" borderId="0" xfId="0" applyFont="1" applyAlignment="1">
      <alignment vertical="center"/>
    </xf>
    <xf numFmtId="2" fontId="18" fillId="0" borderId="0" xfId="2" applyNumberFormat="1" applyFont="1" applyFill="1" applyBorder="1" applyAlignment="1">
      <alignment horizontal="center" vertical="center" wrapText="1"/>
    </xf>
    <xf numFmtId="0" fontId="18" fillId="0" borderId="0" xfId="2" applyNumberFormat="1" applyFont="1" applyFill="1" applyBorder="1" applyAlignment="1">
      <alignment horizontal="center" vertical="center" wrapText="1"/>
    </xf>
    <xf numFmtId="0" fontId="18" fillId="0" borderId="0" xfId="2" applyNumberFormat="1" applyFont="1" applyFill="1" applyBorder="1" applyAlignment="1">
      <alignment horizontal="center" wrapText="1"/>
    </xf>
    <xf numFmtId="2" fontId="18" fillId="0" borderId="0" xfId="2" applyNumberFormat="1" applyFont="1" applyFill="1" applyBorder="1" applyAlignment="1">
      <alignment horizontal="center" wrapText="1"/>
    </xf>
    <xf numFmtId="2"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2" fontId="2" fillId="0" borderId="6" xfId="0" applyNumberFormat="1" applyFont="1" applyFill="1" applyBorder="1" applyAlignment="1">
      <alignment horizontal="center" vertical="center"/>
    </xf>
    <xf numFmtId="2" fontId="2" fillId="0" borderId="6" xfId="0" applyNumberFormat="1" applyFont="1" applyFill="1" applyBorder="1" applyAlignment="1">
      <alignment horizontal="right" vertical="center"/>
    </xf>
    <xf numFmtId="10" fontId="18" fillId="0" borderId="0" xfId="1" applyNumberFormat="1" applyFont="1" applyFill="1" applyBorder="1" applyAlignment="1">
      <alignment horizontal="center" vertical="center" wrapText="1"/>
    </xf>
    <xf numFmtId="2" fontId="2" fillId="0" borderId="2" xfId="0" applyNumberFormat="1" applyFont="1" applyFill="1" applyBorder="1" applyAlignment="1">
      <alignment horizontal="right" vertical="center"/>
    </xf>
    <xf numFmtId="2" fontId="0" fillId="0" borderId="2" xfId="0" applyNumberFormat="1" applyFill="1" applyBorder="1" applyAlignment="1">
      <alignment horizontal="center"/>
    </xf>
    <xf numFmtId="10" fontId="18" fillId="0" borderId="0" xfId="1" applyNumberFormat="1" applyFont="1" applyBorder="1" applyAlignment="1">
      <alignment horizontal="center" vertical="center" wrapText="1"/>
    </xf>
    <xf numFmtId="0" fontId="19" fillId="0" borderId="0" xfId="0" applyFont="1" applyBorder="1" applyAlignment="1">
      <alignment horizontal="center" vertical="center" wrapText="1"/>
    </xf>
    <xf numFmtId="0" fontId="13" fillId="8" borderId="7"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xf>
    <xf numFmtId="0" fontId="17" fillId="0" borderId="0" xfId="0" applyFont="1" applyBorder="1" applyAlignment="1">
      <alignment horizontal="center" vertical="center" wrapText="1"/>
    </xf>
    <xf numFmtId="0" fontId="18" fillId="0" borderId="0" xfId="0" applyFont="1" applyBorder="1" applyAlignment="1">
      <alignment horizontal="center" vertical="center" wrapText="1"/>
    </xf>
    <xf numFmtId="0" fontId="21" fillId="0" borderId="0" xfId="0" applyFont="1" applyAlignment="1">
      <alignment horizontal="center" vertical="center" wrapText="1"/>
    </xf>
    <xf numFmtId="0" fontId="13" fillId="8" borderId="0" xfId="0" applyFont="1" applyFill="1" applyAlignment="1">
      <alignment horizontal="center" vertical="center" wrapText="1"/>
    </xf>
    <xf numFmtId="0" fontId="14" fillId="3" borderId="0"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20" fillId="0" borderId="0" xfId="0" applyFont="1" applyBorder="1" applyAlignment="1">
      <alignment horizontal="center" vertical="center"/>
    </xf>
    <xf numFmtId="0" fontId="22" fillId="0" borderId="0" xfId="0" applyFont="1" applyAlignment="1">
      <alignment horizontal="center" vertical="center" wrapText="1"/>
    </xf>
    <xf numFmtId="0" fontId="3" fillId="3" borderId="2" xfId="0" applyFont="1" applyFill="1" applyBorder="1" applyAlignment="1">
      <alignment vertical="center" wrapText="1"/>
    </xf>
    <xf numFmtId="0" fontId="2" fillId="5" borderId="2" xfId="0" applyFont="1" applyFill="1" applyBorder="1" applyAlignment="1">
      <alignment vertical="center" wrapText="1"/>
    </xf>
    <xf numFmtId="0" fontId="3" fillId="4" borderId="2" xfId="0" applyFont="1" applyFill="1" applyBorder="1" applyAlignment="1">
      <alignment horizontal="center" vertical="center" wrapText="1"/>
    </xf>
    <xf numFmtId="0" fontId="3" fillId="7" borderId="2" xfId="0" applyFont="1" applyFill="1" applyBorder="1" applyAlignment="1">
      <alignment vertical="center" wrapText="1"/>
    </xf>
    <xf numFmtId="0" fontId="2"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3" fillId="3" borderId="5" xfId="0" applyFont="1" applyFill="1" applyBorder="1" applyAlignment="1">
      <alignment vertical="center" wrapText="1"/>
    </xf>
    <xf numFmtId="0" fontId="3" fillId="0"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2" fillId="0" borderId="6"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3" fillId="6" borderId="2" xfId="0" applyFont="1" applyFill="1" applyBorder="1" applyAlignment="1">
      <alignment horizontal="center" vertical="center" wrapText="1"/>
    </xf>
    <xf numFmtId="0" fontId="4" fillId="3" borderId="2" xfId="0" applyFont="1" applyFill="1" applyBorder="1" applyAlignment="1">
      <alignment vertical="center" wrapText="1"/>
    </xf>
    <xf numFmtId="0" fontId="3" fillId="4" borderId="7"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4" fillId="3" borderId="2" xfId="0" applyFont="1" applyFill="1" applyBorder="1" applyAlignment="1">
      <alignment horizontal="left" vertical="center" wrapText="1"/>
    </xf>
    <xf numFmtId="0" fontId="3" fillId="2"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2" fillId="3" borderId="0" xfId="0" applyFont="1" applyFill="1" applyBorder="1" applyAlignment="1">
      <alignment vertical="center" wrapText="1"/>
    </xf>
    <xf numFmtId="0" fontId="3" fillId="2"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2" fillId="5" borderId="2" xfId="0" applyFont="1" applyFill="1" applyBorder="1" applyAlignment="1">
      <alignment vertical="top" wrapText="1"/>
    </xf>
    <xf numFmtId="0" fontId="3" fillId="3" borderId="2" xfId="0" applyFont="1" applyFill="1" applyBorder="1" applyAlignment="1">
      <alignment vertical="top" wrapText="1"/>
    </xf>
    <xf numFmtId="0" fontId="2" fillId="0" borderId="2" xfId="0" applyFont="1" applyFill="1" applyBorder="1" applyAlignment="1">
      <alignment vertical="top" wrapText="1"/>
    </xf>
    <xf numFmtId="0" fontId="4" fillId="0" borderId="2"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7" borderId="2" xfId="0" applyFont="1" applyFill="1" applyBorder="1" applyAlignment="1">
      <alignment horizontal="left" vertical="top" wrapText="1"/>
    </xf>
    <xf numFmtId="0" fontId="3" fillId="5" borderId="2" xfId="0" applyFont="1" applyFill="1" applyBorder="1" applyAlignment="1">
      <alignment horizontal="center" vertical="top" wrapText="1"/>
    </xf>
    <xf numFmtId="0" fontId="3" fillId="4" borderId="2" xfId="0" applyFont="1" applyFill="1" applyBorder="1" applyAlignment="1">
      <alignment horizontal="center" vertical="top" wrapText="1"/>
    </xf>
    <xf numFmtId="0" fontId="3" fillId="6" borderId="2" xfId="0" applyFont="1" applyFill="1" applyBorder="1" applyAlignment="1">
      <alignment horizontal="center" vertical="top" wrapText="1"/>
    </xf>
    <xf numFmtId="0" fontId="4" fillId="3" borderId="2" xfId="0" applyFont="1" applyFill="1" applyBorder="1" applyAlignment="1">
      <alignmen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9" xfId="0" applyFont="1" applyFill="1" applyBorder="1" applyAlignment="1">
      <alignment horizontal="center" vertical="top" wrapText="1"/>
    </xf>
    <xf numFmtId="0" fontId="3" fillId="6" borderId="11" xfId="0" applyFont="1" applyFill="1" applyBorder="1" applyAlignment="1">
      <alignment horizontal="center" vertical="top" wrapText="1"/>
    </xf>
    <xf numFmtId="0" fontId="3" fillId="6" borderId="12"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2" borderId="2" xfId="0" applyFont="1" applyFill="1" applyBorder="1" applyAlignment="1">
      <alignmen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4" fillId="3" borderId="2" xfId="0" applyFont="1" applyFill="1" applyBorder="1" applyAlignment="1">
      <alignment horizontal="left" vertical="top" wrapText="1"/>
    </xf>
    <xf numFmtId="0" fontId="2" fillId="3" borderId="0" xfId="0" applyFont="1" applyFill="1" applyBorder="1" applyAlignment="1">
      <alignment vertical="top" wrapText="1"/>
    </xf>
    <xf numFmtId="0" fontId="3" fillId="2" borderId="2"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4" borderId="5" xfId="0" applyFont="1" applyFill="1" applyBorder="1" applyAlignment="1">
      <alignment horizontal="center" vertical="top" wrapText="1"/>
    </xf>
    <xf numFmtId="0" fontId="2" fillId="3" borderId="2" xfId="0" applyFont="1" applyFill="1" applyBorder="1" applyAlignment="1">
      <alignment vertical="top" wrapText="1"/>
    </xf>
    <xf numFmtId="0" fontId="2" fillId="7" borderId="2" xfId="0" applyFont="1" applyFill="1" applyBorder="1" applyAlignment="1">
      <alignment vertical="top" wrapText="1"/>
    </xf>
    <xf numFmtId="0" fontId="3" fillId="3" borderId="7"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3" fillId="3" borderId="3" xfId="0" applyFont="1" applyFill="1" applyBorder="1" applyAlignment="1">
      <alignment vertical="top" wrapText="1"/>
    </xf>
    <xf numFmtId="0" fontId="3" fillId="3" borderId="4" xfId="0" applyFont="1" applyFill="1" applyBorder="1" applyAlignment="1">
      <alignment vertical="top" wrapText="1"/>
    </xf>
    <xf numFmtId="0" fontId="3" fillId="3" borderId="5" xfId="0" applyFont="1" applyFill="1" applyBorder="1" applyAlignment="1">
      <alignment vertical="top" wrapText="1"/>
    </xf>
    <xf numFmtId="0" fontId="2" fillId="3" borderId="3" xfId="0" applyFont="1" applyFill="1" applyBorder="1" applyAlignment="1">
      <alignment vertical="top" wrapText="1"/>
    </xf>
    <xf numFmtId="0" fontId="2" fillId="3" borderId="4" xfId="0" applyFont="1" applyFill="1" applyBorder="1" applyAlignment="1">
      <alignment vertical="top" wrapText="1"/>
    </xf>
    <xf numFmtId="0" fontId="2" fillId="3" borderId="5" xfId="0" applyFont="1" applyFill="1" applyBorder="1" applyAlignment="1">
      <alignment vertical="top" wrapText="1"/>
    </xf>
    <xf numFmtId="0" fontId="2" fillId="5" borderId="3" xfId="0" applyFont="1" applyFill="1" applyBorder="1" applyAlignment="1">
      <alignment vertical="top" wrapText="1"/>
    </xf>
    <xf numFmtId="0" fontId="2" fillId="5" borderId="4" xfId="0" applyFont="1" applyFill="1" applyBorder="1" applyAlignment="1">
      <alignment vertical="top" wrapText="1"/>
    </xf>
    <xf numFmtId="0" fontId="2" fillId="5" borderId="5" xfId="0" applyFont="1" applyFill="1" applyBorder="1" applyAlignment="1">
      <alignment vertical="top" wrapText="1"/>
    </xf>
    <xf numFmtId="0" fontId="2"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6"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3" borderId="2"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5" borderId="2" xfId="0" applyFont="1" applyFill="1" applyBorder="1" applyAlignment="1">
      <alignment horizontal="left" vertical="center" wrapText="1"/>
    </xf>
    <xf numFmtId="0" fontId="3" fillId="2" borderId="0" xfId="0" applyFont="1" applyFill="1" applyAlignment="1">
      <alignment horizontal="left" vertical="center" wrapText="1"/>
    </xf>
    <xf numFmtId="0" fontId="2" fillId="3" borderId="0" xfId="0" applyFont="1" applyFill="1" applyBorder="1" applyAlignment="1">
      <alignment horizontal="left" vertical="center" wrapText="1"/>
    </xf>
    <xf numFmtId="0" fontId="3" fillId="2" borderId="2" xfId="0" applyFont="1" applyFill="1" applyBorder="1" applyAlignment="1">
      <alignment horizontal="left" vertical="center" wrapText="1"/>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3" fillId="3" borderId="2" xfId="0" applyFont="1" applyFill="1" applyBorder="1" applyAlignment="1">
      <alignment vertical="top" wrapText="1"/>
    </xf>
    <xf numFmtId="0" fontId="32" fillId="3" borderId="2" xfId="0" applyFont="1" applyFill="1" applyBorder="1" applyAlignment="1">
      <alignment vertical="top" wrapText="1"/>
    </xf>
    <xf numFmtId="0" fontId="32" fillId="5" borderId="2" xfId="0" applyFont="1" applyFill="1" applyBorder="1" applyAlignment="1">
      <alignment vertical="top" wrapText="1"/>
    </xf>
    <xf numFmtId="0" fontId="33" fillId="4" borderId="2" xfId="0" applyFont="1" applyFill="1" applyBorder="1" applyAlignment="1">
      <alignment horizontal="center" vertical="center" wrapText="1"/>
    </xf>
    <xf numFmtId="0" fontId="33" fillId="3" borderId="2"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3" fillId="5" borderId="2" xfId="0" applyFont="1" applyFill="1" applyBorder="1" applyAlignment="1">
      <alignment horizontal="center" vertical="top" wrapText="1"/>
    </xf>
    <xf numFmtId="0" fontId="33" fillId="4" borderId="2" xfId="0" applyFont="1" applyFill="1" applyBorder="1" applyAlignment="1">
      <alignment horizontal="center" vertical="top" wrapText="1"/>
    </xf>
    <xf numFmtId="0" fontId="33" fillId="2" borderId="0" xfId="0" applyFont="1" applyFill="1" applyAlignment="1">
      <alignment horizontal="center" vertical="center" wrapText="1"/>
    </xf>
    <xf numFmtId="0" fontId="34" fillId="3" borderId="1" xfId="0" applyFont="1" applyFill="1" applyBorder="1" applyAlignment="1">
      <alignment horizontal="center" vertical="center" wrapText="1"/>
    </xf>
    <xf numFmtId="0" fontId="32" fillId="3" borderId="0" xfId="0" applyFont="1" applyFill="1" applyBorder="1" applyAlignment="1">
      <alignment vertical="top" wrapText="1"/>
    </xf>
    <xf numFmtId="0" fontId="33" fillId="2" borderId="2" xfId="0" applyFont="1" applyFill="1" applyBorder="1" applyAlignment="1">
      <alignment horizontal="center" vertical="top" wrapText="1"/>
    </xf>
    <xf numFmtId="0" fontId="33" fillId="2" borderId="2" xfId="0" applyFont="1" applyFill="1" applyBorder="1" applyAlignment="1">
      <alignment vertical="top" wrapText="1"/>
    </xf>
    <xf numFmtId="0" fontId="33" fillId="4" borderId="7" xfId="0" applyFont="1" applyFill="1" applyBorder="1" applyAlignment="1">
      <alignment horizontal="center" vertical="center" wrapText="1"/>
    </xf>
    <xf numFmtId="0" fontId="32" fillId="6" borderId="2" xfId="0" applyFont="1" applyFill="1" applyBorder="1" applyAlignment="1">
      <alignment horizontal="center" vertical="top" wrapText="1"/>
    </xf>
    <xf numFmtId="0" fontId="32" fillId="6" borderId="3" xfId="0" applyFont="1" applyFill="1" applyBorder="1" applyAlignment="1">
      <alignment horizontal="center" vertical="top" wrapText="1"/>
    </xf>
    <xf numFmtId="0" fontId="33" fillId="5" borderId="8" xfId="0" applyFont="1" applyFill="1" applyBorder="1" applyAlignment="1">
      <alignment horizontal="center" vertical="top" wrapText="1"/>
    </xf>
    <xf numFmtId="0" fontId="33" fillId="5" borderId="9" xfId="0" applyFont="1" applyFill="1" applyBorder="1" applyAlignment="1">
      <alignment horizontal="center" vertical="top" wrapText="1"/>
    </xf>
    <xf numFmtId="0" fontId="33" fillId="5" borderId="11" xfId="0" applyFont="1" applyFill="1" applyBorder="1" applyAlignment="1">
      <alignment horizontal="center" vertical="top" wrapText="1"/>
    </xf>
    <xf numFmtId="0" fontId="33" fillId="5" borderId="12" xfId="0" applyFont="1" applyFill="1" applyBorder="1" applyAlignment="1">
      <alignment horizontal="center" vertical="top" wrapText="1"/>
    </xf>
    <xf numFmtId="0" fontId="33" fillId="2" borderId="3" xfId="0" applyFont="1" applyFill="1" applyBorder="1" applyAlignment="1">
      <alignment horizontal="left" vertical="top" wrapText="1"/>
    </xf>
    <xf numFmtId="0" fontId="33" fillId="2" borderId="4" xfId="0" applyFont="1" applyFill="1" applyBorder="1" applyAlignment="1">
      <alignment horizontal="left" vertical="top" wrapText="1"/>
    </xf>
    <xf numFmtId="0" fontId="33" fillId="2" borderId="5" xfId="0" applyFont="1" applyFill="1" applyBorder="1" applyAlignment="1">
      <alignment horizontal="left" vertical="top" wrapText="1"/>
    </xf>
    <xf numFmtId="0" fontId="32" fillId="3" borderId="2" xfId="0" applyFont="1" applyFill="1" applyBorder="1" applyAlignment="1">
      <alignment horizontal="left" vertical="top" wrapText="1"/>
    </xf>
    <xf numFmtId="0" fontId="33" fillId="4" borderId="3" xfId="0" applyFont="1" applyFill="1" applyBorder="1" applyAlignment="1">
      <alignment horizontal="center" vertical="top" wrapText="1"/>
    </xf>
    <xf numFmtId="0" fontId="33" fillId="4" borderId="4" xfId="0" applyFont="1" applyFill="1" applyBorder="1" applyAlignment="1">
      <alignment horizontal="center" vertical="top" wrapText="1"/>
    </xf>
    <xf numFmtId="0" fontId="33" fillId="4" borderId="5" xfId="0" applyFont="1" applyFill="1" applyBorder="1" applyAlignment="1">
      <alignment horizontal="center" vertical="top" wrapText="1"/>
    </xf>
    <xf numFmtId="0" fontId="33" fillId="3" borderId="2" xfId="0" applyFont="1" applyFill="1" applyBorder="1" applyAlignment="1">
      <alignment horizontal="center" vertical="top" wrapText="1"/>
    </xf>
    <xf numFmtId="2" fontId="2" fillId="0" borderId="6" xfId="0" applyNumberFormat="1" applyFont="1" applyFill="1" applyBorder="1" applyAlignment="1">
      <alignment horizontal="center" vertical="center"/>
    </xf>
    <xf numFmtId="0" fontId="23" fillId="0" borderId="0" xfId="0" applyFont="1" applyAlignment="1">
      <alignment horizontal="center" vertical="center" wrapText="1"/>
    </xf>
    <xf numFmtId="0" fontId="3" fillId="3" borderId="2" xfId="0" applyFont="1" applyFill="1" applyBorder="1" applyAlignment="1">
      <alignment horizontal="left" vertical="top" wrapText="1"/>
    </xf>
    <xf numFmtId="0" fontId="2" fillId="0" borderId="6" xfId="2" applyNumberFormat="1" applyFont="1" applyFill="1" applyBorder="1" applyAlignment="1">
      <alignment horizontal="center" vertical="center"/>
    </xf>
    <xf numFmtId="0" fontId="26" fillId="2" borderId="0" xfId="0" applyFont="1" applyFill="1" applyAlignment="1">
      <alignment horizontal="center" vertical="center" wrapText="1"/>
    </xf>
    <xf numFmtId="0" fontId="27" fillId="0" borderId="1" xfId="0" applyFont="1" applyFill="1" applyBorder="1" applyAlignment="1">
      <alignment horizontal="center" vertical="center" wrapText="1"/>
    </xf>
    <xf numFmtId="0" fontId="28" fillId="2" borderId="16" xfId="0" applyFont="1" applyFill="1" applyBorder="1" applyAlignment="1" applyProtection="1">
      <alignment horizontal="center" vertical="center" wrapText="1"/>
    </xf>
    <xf numFmtId="0" fontId="28" fillId="2" borderId="17" xfId="0" applyFont="1" applyFill="1" applyBorder="1" applyAlignment="1" applyProtection="1">
      <alignment horizontal="center" vertical="center" wrapText="1"/>
    </xf>
    <xf numFmtId="0" fontId="28" fillId="2" borderId="18" xfId="0" applyFont="1" applyFill="1" applyBorder="1" applyAlignment="1" applyProtection="1">
      <alignment horizontal="center" vertical="center" wrapText="1"/>
    </xf>
    <xf numFmtId="0" fontId="29" fillId="3" borderId="16" xfId="0" applyFont="1" applyFill="1" applyBorder="1" applyAlignment="1" applyProtection="1">
      <alignment vertical="center" wrapText="1"/>
    </xf>
    <xf numFmtId="0" fontId="29" fillId="3" borderId="17" xfId="0" applyFont="1" applyFill="1" applyBorder="1" applyAlignment="1" applyProtection="1">
      <alignment vertical="center" wrapText="1"/>
    </xf>
    <xf numFmtId="0" fontId="29" fillId="3" borderId="18" xfId="0" applyFont="1" applyFill="1" applyBorder="1" applyAlignment="1" applyProtection="1">
      <alignment vertical="center" wrapText="1"/>
    </xf>
    <xf numFmtId="0" fontId="29" fillId="6" borderId="16" xfId="0" applyFont="1" applyFill="1" applyBorder="1" applyAlignment="1" applyProtection="1">
      <alignment horizontal="center" vertical="center" wrapText="1"/>
    </xf>
    <xf numFmtId="0" fontId="29" fillId="6" borderId="18"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17" xfId="0"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xf>
    <xf numFmtId="0" fontId="29" fillId="6" borderId="16" xfId="0" applyFont="1" applyFill="1" applyBorder="1" applyAlignment="1" applyProtection="1">
      <alignment horizontal="left" vertical="center" wrapText="1"/>
    </xf>
    <xf numFmtId="0" fontId="29" fillId="6" borderId="17" xfId="0" applyFont="1" applyFill="1" applyBorder="1" applyAlignment="1" applyProtection="1">
      <alignment horizontal="left" vertical="center" wrapText="1"/>
    </xf>
    <xf numFmtId="0" fontId="29" fillId="6" borderId="18" xfId="0" applyFont="1" applyFill="1" applyBorder="1" applyAlignment="1" applyProtection="1">
      <alignment horizontal="left" vertical="center" wrapText="1"/>
    </xf>
    <xf numFmtId="0" fontId="29" fillId="0" borderId="16" xfId="0" applyFont="1" applyBorder="1" applyAlignment="1" applyProtection="1">
      <alignment horizontal="center" vertical="center" wrapText="1"/>
    </xf>
    <xf numFmtId="0" fontId="29" fillId="0" borderId="17" xfId="0" applyFont="1" applyBorder="1" applyAlignment="1" applyProtection="1">
      <alignment horizontal="center" vertical="center" wrapText="1"/>
    </xf>
    <xf numFmtId="0" fontId="29" fillId="0" borderId="18" xfId="0" applyFont="1" applyBorder="1" applyAlignment="1" applyProtection="1">
      <alignment horizontal="center" vertical="center" wrapText="1"/>
    </xf>
    <xf numFmtId="0" fontId="29" fillId="6" borderId="17" xfId="0" applyFont="1" applyFill="1" applyBorder="1" applyAlignment="1" applyProtection="1">
      <alignment horizontal="center" vertical="center" wrapText="1"/>
    </xf>
    <xf numFmtId="0" fontId="29" fillId="6" borderId="19" xfId="0" applyFont="1" applyFill="1" applyBorder="1" applyAlignment="1" applyProtection="1">
      <alignment horizontal="center" vertical="center" wrapText="1"/>
    </xf>
    <xf numFmtId="0" fontId="29" fillId="6" borderId="20" xfId="0" applyFont="1" applyFill="1" applyBorder="1" applyAlignment="1" applyProtection="1">
      <alignment horizontal="center" vertical="center" wrapText="1"/>
    </xf>
    <xf numFmtId="0" fontId="29" fillId="0" borderId="16" xfId="0" applyFont="1" applyFill="1" applyBorder="1" applyAlignment="1" applyProtection="1">
      <alignment horizontal="right" vertical="center" wrapText="1"/>
    </xf>
    <xf numFmtId="0" fontId="29" fillId="0" borderId="17" xfId="0" applyFont="1" applyFill="1" applyBorder="1" applyAlignment="1" applyProtection="1">
      <alignment horizontal="right" vertical="center" wrapText="1"/>
    </xf>
    <xf numFmtId="0" fontId="29" fillId="0" borderId="18" xfId="0" applyFont="1" applyFill="1" applyBorder="1" applyAlignment="1" applyProtection="1">
      <alignment horizontal="right" vertical="center" wrapText="1"/>
    </xf>
    <xf numFmtId="2" fontId="29" fillId="0" borderId="16" xfId="0" applyNumberFormat="1" applyFont="1" applyFill="1" applyBorder="1" applyAlignment="1" applyProtection="1">
      <alignment horizontal="center" vertical="center" wrapText="1"/>
    </xf>
    <xf numFmtId="2" fontId="29" fillId="0" borderId="17" xfId="0" applyNumberFormat="1" applyFont="1" applyFill="1" applyBorder="1" applyAlignment="1" applyProtection="1">
      <alignment horizontal="center" vertical="center" wrapText="1"/>
    </xf>
    <xf numFmtId="2" fontId="29" fillId="0" borderId="18" xfId="0" applyNumberFormat="1" applyFont="1" applyFill="1" applyBorder="1" applyAlignment="1" applyProtection="1">
      <alignment horizontal="center" vertical="center" wrapText="1"/>
    </xf>
    <xf numFmtId="0" fontId="29" fillId="6" borderId="21" xfId="0" applyFont="1" applyFill="1" applyBorder="1" applyAlignment="1" applyProtection="1">
      <alignment horizontal="center" vertical="center" wrapText="1"/>
    </xf>
    <xf numFmtId="0" fontId="29" fillId="6" borderId="22" xfId="0" applyFont="1" applyFill="1" applyBorder="1" applyAlignment="1" applyProtection="1">
      <alignment horizontal="center" vertical="center" wrapText="1"/>
    </xf>
    <xf numFmtId="0" fontId="29" fillId="9" borderId="16" xfId="0" applyFont="1" applyFill="1" applyBorder="1" applyAlignment="1" applyProtection="1">
      <alignment horizontal="center" vertical="center" wrapText="1"/>
    </xf>
    <xf numFmtId="0" fontId="29" fillId="9" borderId="17" xfId="0" applyFont="1" applyFill="1" applyBorder="1" applyAlignment="1" applyProtection="1">
      <alignment horizontal="center" vertical="center" wrapText="1"/>
    </xf>
    <xf numFmtId="0" fontId="29" fillId="9" borderId="18" xfId="0" applyFont="1" applyFill="1" applyBorder="1" applyAlignment="1" applyProtection="1">
      <alignment horizontal="center" vertical="center" wrapText="1"/>
    </xf>
    <xf numFmtId="0" fontId="29" fillId="0" borderId="16" xfId="0" applyFont="1" applyFill="1" applyBorder="1" applyAlignment="1" applyProtection="1">
      <alignment horizontal="left" vertical="center" wrapText="1"/>
    </xf>
    <xf numFmtId="0" fontId="29" fillId="0" borderId="17" xfId="0" applyFont="1" applyFill="1" applyBorder="1" applyAlignment="1" applyProtection="1">
      <alignment horizontal="left" vertical="center" wrapText="1"/>
    </xf>
    <xf numFmtId="0" fontId="29" fillId="0" borderId="18" xfId="0" applyFont="1" applyFill="1" applyBorder="1" applyAlignment="1" applyProtection="1">
      <alignment horizontal="left" vertical="center" wrapText="1"/>
    </xf>
    <xf numFmtId="9" fontId="29" fillId="0" borderId="16" xfId="0" applyNumberFormat="1" applyFont="1" applyFill="1" applyBorder="1" applyAlignment="1" applyProtection="1">
      <alignment horizontal="center" vertical="center" wrapText="1"/>
    </xf>
    <xf numFmtId="9" fontId="29" fillId="0" borderId="17" xfId="0" applyNumberFormat="1" applyFont="1" applyFill="1" applyBorder="1" applyAlignment="1" applyProtection="1">
      <alignment horizontal="center" vertical="center" wrapText="1"/>
    </xf>
    <xf numFmtId="2" fontId="29" fillId="0" borderId="16" xfId="1" applyNumberFormat="1" applyFont="1" applyFill="1" applyBorder="1" applyAlignment="1" applyProtection="1">
      <alignment horizontal="left" vertical="center" wrapText="1"/>
    </xf>
    <xf numFmtId="2" fontId="29" fillId="0" borderId="18" xfId="1" applyNumberFormat="1" applyFont="1" applyFill="1" applyBorder="1" applyAlignment="1" applyProtection="1">
      <alignment horizontal="left" vertical="center" wrapText="1"/>
    </xf>
    <xf numFmtId="10" fontId="29" fillId="0" borderId="17" xfId="0" applyNumberFormat="1" applyFont="1" applyFill="1" applyBorder="1" applyAlignment="1" applyProtection="1">
      <alignment horizontal="center" vertical="center" wrapText="1"/>
    </xf>
    <xf numFmtId="10" fontId="29" fillId="0" borderId="16" xfId="1" applyNumberFormat="1" applyFont="1" applyFill="1" applyBorder="1" applyAlignment="1" applyProtection="1">
      <alignment horizontal="center" vertical="center" wrapText="1"/>
    </xf>
    <xf numFmtId="10" fontId="29" fillId="0" borderId="18" xfId="1" applyNumberFormat="1" applyFont="1" applyFill="1" applyBorder="1" applyAlignment="1" applyProtection="1">
      <alignment horizontal="center" vertical="center" wrapText="1"/>
    </xf>
    <xf numFmtId="0" fontId="29" fillId="0" borderId="17" xfId="0" quotePrefix="1" applyFont="1" applyFill="1" applyBorder="1" applyAlignment="1" applyProtection="1">
      <alignment horizontal="center" vertical="center" wrapText="1"/>
    </xf>
    <xf numFmtId="0" fontId="24" fillId="0" borderId="16" xfId="0" applyFont="1" applyFill="1" applyBorder="1" applyAlignment="1" applyProtection="1">
      <alignment horizontal="left" vertical="center" wrapText="1"/>
    </xf>
    <xf numFmtId="0" fontId="24" fillId="0" borderId="17" xfId="0" applyFont="1" applyFill="1" applyBorder="1" applyAlignment="1" applyProtection="1">
      <alignment horizontal="left" vertical="center" wrapText="1"/>
    </xf>
    <xf numFmtId="0" fontId="24" fillId="0" borderId="18" xfId="0" applyFont="1" applyFill="1" applyBorder="1" applyAlignment="1" applyProtection="1">
      <alignment horizontal="left" vertical="center" wrapText="1"/>
    </xf>
    <xf numFmtId="0" fontId="29" fillId="0" borderId="17" xfId="0" applyFont="1" applyFill="1" applyBorder="1" applyAlignment="1" applyProtection="1">
      <alignment horizontal="center" vertical="center" wrapText="1"/>
      <protection locked="0"/>
    </xf>
    <xf numFmtId="0" fontId="29" fillId="0" borderId="18" xfId="0" applyFont="1" applyFill="1" applyBorder="1" applyAlignment="1" applyProtection="1">
      <alignment horizontal="center" vertical="center" wrapText="1"/>
      <protection locked="0"/>
    </xf>
    <xf numFmtId="9" fontId="29" fillId="6" borderId="16" xfId="1" applyFont="1" applyFill="1" applyBorder="1" applyAlignment="1" applyProtection="1">
      <alignment horizontal="center" vertical="center" wrapText="1"/>
    </xf>
    <xf numFmtId="9" fontId="29" fillId="6" borderId="17" xfId="1" applyFont="1" applyFill="1" applyBorder="1" applyAlignment="1" applyProtection="1">
      <alignment horizontal="center" vertical="center" wrapText="1"/>
    </xf>
    <xf numFmtId="9" fontId="29" fillId="6" borderId="18" xfId="1" applyFont="1" applyFill="1" applyBorder="1" applyAlignment="1" applyProtection="1">
      <alignment horizontal="center" vertical="center" wrapText="1"/>
    </xf>
    <xf numFmtId="0" fontId="29" fillId="0" borderId="16" xfId="0" applyFont="1" applyFill="1" applyBorder="1" applyAlignment="1" applyProtection="1">
      <alignment horizontal="left" vertical="center" wrapText="1"/>
      <protection locked="0"/>
    </xf>
    <xf numFmtId="0" fontId="29" fillId="0" borderId="17" xfId="0" applyFont="1" applyFill="1" applyBorder="1" applyAlignment="1" applyProtection="1">
      <alignment horizontal="left" vertical="center" wrapText="1"/>
      <protection locked="0"/>
    </xf>
    <xf numFmtId="0" fontId="29" fillId="0" borderId="18" xfId="0" applyFont="1" applyFill="1" applyBorder="1" applyAlignment="1" applyProtection="1">
      <alignment horizontal="left" vertical="center" wrapText="1"/>
      <protection locked="0"/>
    </xf>
  </cellXfs>
  <cellStyles count="3">
    <cellStyle name="Moneda" xfId="2" builtinId="4"/>
    <cellStyle name="Normal" xfId="0" builtinId="0"/>
    <cellStyle name="Porcentaje" xfId="1" builtinId="5"/>
  </cellStyles>
  <dxfs count="36">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colors>
    <mruColors>
      <color rgb="FF045850"/>
      <color rgb="FF057C71"/>
      <color rgb="FF33CCCC"/>
      <color rgb="FF480048"/>
      <color rgb="FF660066"/>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IR%201T/DGVCCEF%20MIR%202016_ACUER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ria.zenteno/AppData/Local/Microsoft/Windows/INetCache/Content.Outlook/SJHDCF2K/1T_DG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
      <sheetName val="Catálogos"/>
    </sheetNames>
    <sheetDataSet>
      <sheetData sheetId="0" refreshError="1"/>
      <sheetData sheetId="1">
        <row r="4">
          <cell r="B4" t="str">
            <v>160 - Dirección General de Asuntos Jurídicos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A"/>
      <sheetName val="Catálogos"/>
    </sheetNames>
    <sheetDataSet>
      <sheetData sheetId="0" refreshError="1"/>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A2:H26"/>
  <sheetViews>
    <sheetView showGridLines="0" tabSelected="1" zoomScale="70" zoomScaleNormal="70" workbookViewId="0"/>
  </sheetViews>
  <sheetFormatPr baseColWidth="10" defaultRowHeight="15"/>
  <cols>
    <col min="1" max="2" width="45.7109375" bestFit="1" customWidth="1"/>
    <col min="3" max="3" width="37.140625" customWidth="1"/>
    <col min="4" max="4" width="40.28515625" customWidth="1"/>
    <col min="5" max="5" width="34.28515625" customWidth="1"/>
    <col min="6" max="6" width="17.85546875" customWidth="1"/>
  </cols>
  <sheetData>
    <row r="2" spans="1:6" ht="26.25" customHeight="1">
      <c r="A2" s="220" t="s">
        <v>510</v>
      </c>
      <c r="B2" s="220"/>
      <c r="C2" s="222" t="s">
        <v>600</v>
      </c>
      <c r="D2" s="222"/>
      <c r="E2" s="222"/>
      <c r="F2" s="222"/>
    </row>
    <row r="3" spans="1:6" ht="26.25" customHeight="1">
      <c r="A3" s="221"/>
      <c r="B3" s="221"/>
      <c r="C3" s="223"/>
      <c r="D3" s="223"/>
      <c r="E3" s="223"/>
      <c r="F3" s="223"/>
    </row>
    <row r="6" spans="1:6" ht="20.25" customHeight="1">
      <c r="A6" s="224" t="s">
        <v>511</v>
      </c>
      <c r="B6" s="225"/>
      <c r="C6" s="225"/>
      <c r="D6" s="225"/>
      <c r="E6" s="225"/>
      <c r="F6" s="225"/>
    </row>
    <row r="7" spans="1:6" ht="20.25" customHeight="1">
      <c r="A7" s="225"/>
      <c r="B7" s="225"/>
      <c r="C7" s="225"/>
      <c r="D7" s="225"/>
      <c r="E7" s="225"/>
      <c r="F7" s="225"/>
    </row>
    <row r="8" spans="1:6" ht="20.25" customHeight="1">
      <c r="A8" s="225"/>
      <c r="B8" s="225"/>
      <c r="C8" s="225"/>
      <c r="D8" s="225"/>
      <c r="E8" s="225"/>
      <c r="F8" s="225"/>
    </row>
    <row r="9" spans="1:6" ht="20.25" customHeight="1">
      <c r="A9" s="225"/>
      <c r="B9" s="225"/>
      <c r="C9" s="225"/>
      <c r="D9" s="225"/>
      <c r="E9" s="225"/>
      <c r="F9" s="225"/>
    </row>
    <row r="10" spans="1:6" ht="36" customHeight="1">
      <c r="A10" s="226" t="s">
        <v>512</v>
      </c>
      <c r="B10" s="226"/>
      <c r="C10" s="226"/>
      <c r="D10" s="226"/>
      <c r="E10" s="226"/>
      <c r="F10" s="226"/>
    </row>
    <row r="12" spans="1:6" ht="20.25" customHeight="1">
      <c r="A12" s="227" t="s">
        <v>513</v>
      </c>
      <c r="B12" s="228"/>
      <c r="C12" s="228"/>
      <c r="D12" s="228"/>
      <c r="E12" s="228"/>
      <c r="F12" s="228"/>
    </row>
    <row r="13" spans="1:6" ht="20.25" customHeight="1">
      <c r="A13" s="228"/>
      <c r="B13" s="228"/>
      <c r="C13" s="228"/>
      <c r="D13" s="228"/>
      <c r="E13" s="228"/>
      <c r="F13" s="228"/>
    </row>
    <row r="14" spans="1:6" ht="20.25" customHeight="1">
      <c r="A14" s="228"/>
      <c r="B14" s="228"/>
      <c r="C14" s="228"/>
      <c r="D14" s="228"/>
      <c r="E14" s="228"/>
      <c r="F14" s="228"/>
    </row>
    <row r="15" spans="1:6" ht="20.25" customHeight="1">
      <c r="A15" s="228"/>
      <c r="B15" s="228"/>
      <c r="C15" s="228"/>
      <c r="D15" s="228"/>
      <c r="E15" s="228"/>
      <c r="F15" s="228"/>
    </row>
    <row r="16" spans="1:6" ht="20.25" customHeight="1">
      <c r="A16" s="228"/>
      <c r="B16" s="228"/>
      <c r="C16" s="228"/>
      <c r="D16" s="228"/>
      <c r="E16" s="228"/>
      <c r="F16" s="228"/>
    </row>
    <row r="17" spans="1:8" ht="20.25" hidden="1" customHeight="1">
      <c r="A17" s="228"/>
      <c r="B17" s="228"/>
      <c r="C17" s="228"/>
      <c r="D17" s="228"/>
      <c r="E17" s="228"/>
      <c r="F17" s="228"/>
    </row>
    <row r="18" spans="1:8" hidden="1"/>
    <row r="20" spans="1:8" s="4" customFormat="1" ht="32.25" customHeight="1">
      <c r="B20" s="219" t="s">
        <v>514</v>
      </c>
      <c r="C20" s="219"/>
      <c r="D20" s="219"/>
      <c r="E20" s="219"/>
      <c r="H20" s="3"/>
    </row>
    <row r="21" spans="1:8" s="4" customFormat="1" ht="3.75" customHeight="1">
      <c r="A21" s="90"/>
      <c r="B21" s="90"/>
      <c r="C21" s="90"/>
      <c r="D21" s="90"/>
      <c r="E21" s="90"/>
      <c r="H21" s="3"/>
    </row>
    <row r="22" spans="1:8" s="4" customFormat="1" ht="18.75">
      <c r="A22"/>
      <c r="B22" s="93" t="s">
        <v>12</v>
      </c>
      <c r="C22" s="93" t="s">
        <v>13</v>
      </c>
      <c r="D22" s="93" t="s">
        <v>14</v>
      </c>
      <c r="E22" s="93" t="s">
        <v>557</v>
      </c>
      <c r="H22" s="3"/>
    </row>
    <row r="23" spans="1:8" s="4" customFormat="1" ht="18.75">
      <c r="A23"/>
      <c r="B23" s="93" t="s">
        <v>16</v>
      </c>
      <c r="C23" s="93" t="s">
        <v>16</v>
      </c>
      <c r="D23" s="93" t="s">
        <v>16</v>
      </c>
      <c r="E23" s="93" t="s">
        <v>517</v>
      </c>
      <c r="H23" s="3"/>
    </row>
    <row r="24" spans="1:8" s="4" customFormat="1" ht="8.25" customHeight="1">
      <c r="A24"/>
      <c r="B24" s="91"/>
      <c r="C24" s="91"/>
      <c r="D24" s="91"/>
      <c r="E24" s="91"/>
      <c r="H24" s="3"/>
    </row>
    <row r="25" spans="1:8" s="4" customFormat="1" ht="18.75">
      <c r="A25" s="92" t="s">
        <v>168</v>
      </c>
      <c r="B25" s="207">
        <v>937.86086499999999</v>
      </c>
      <c r="C25" s="207">
        <v>829.689663</v>
      </c>
      <c r="D25" s="207">
        <v>335.92847164</v>
      </c>
      <c r="E25" s="215">
        <v>0.3581858292381141</v>
      </c>
      <c r="H25" s="3"/>
    </row>
    <row r="26" spans="1:8" s="4" customFormat="1" ht="18.75">
      <c r="A26" s="92" t="s">
        <v>18</v>
      </c>
      <c r="B26" s="207">
        <v>937.86086499999999</v>
      </c>
      <c r="C26" s="207">
        <v>458.83054399999997</v>
      </c>
      <c r="D26" s="207">
        <v>335.92847164</v>
      </c>
      <c r="E26" s="215">
        <v>0.3581858292381141</v>
      </c>
      <c r="H26" s="3"/>
    </row>
  </sheetData>
  <mergeCells count="6">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A2:H37"/>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30" t="s">
        <v>510</v>
      </c>
      <c r="B2" s="230"/>
      <c r="C2" s="231" t="s">
        <v>600</v>
      </c>
      <c r="D2" s="231"/>
      <c r="E2" s="231"/>
      <c r="F2" s="231"/>
    </row>
    <row r="3" spans="1:8" ht="26.25" customHeight="1" thickBot="1">
      <c r="A3" s="230"/>
      <c r="B3" s="230"/>
      <c r="C3" s="232"/>
      <c r="D3" s="232"/>
      <c r="E3" s="232"/>
      <c r="F3" s="232"/>
    </row>
    <row r="4" spans="1:8" ht="15.75" thickTop="1"/>
    <row r="5" spans="1:8" hidden="1"/>
    <row r="6" spans="1:8" hidden="1"/>
    <row r="8" spans="1:8" ht="20.25" customHeight="1">
      <c r="A8" s="224" t="s">
        <v>515</v>
      </c>
      <c r="B8" s="225"/>
      <c r="C8" s="225"/>
      <c r="D8" s="225"/>
      <c r="E8" s="225"/>
      <c r="F8" s="225"/>
    </row>
    <row r="9" spans="1:8" ht="20.25" customHeight="1">
      <c r="A9" s="225"/>
      <c r="B9" s="225"/>
      <c r="C9" s="225"/>
      <c r="D9" s="225"/>
      <c r="E9" s="225"/>
      <c r="F9" s="225"/>
    </row>
    <row r="10" spans="1:8" ht="20.25" customHeight="1">
      <c r="A10" s="225"/>
      <c r="B10" s="225"/>
      <c r="C10" s="225"/>
      <c r="D10" s="225"/>
      <c r="E10" s="225"/>
      <c r="F10" s="225"/>
    </row>
    <row r="11" spans="1:8" ht="54" customHeight="1">
      <c r="A11" s="225"/>
      <c r="B11" s="225"/>
      <c r="C11" s="225"/>
      <c r="D11" s="225"/>
      <c r="E11" s="225"/>
      <c r="F11" s="225"/>
    </row>
    <row r="12" spans="1:8" hidden="1"/>
    <row r="13" spans="1:8" hidden="1"/>
    <row r="14" spans="1:8" ht="16.5" customHeight="1">
      <c r="A14" s="233"/>
      <c r="B14" s="233"/>
      <c r="C14" s="233"/>
      <c r="D14" s="233"/>
      <c r="E14" s="233"/>
      <c r="F14" s="233"/>
    </row>
    <row r="15" spans="1:8" s="4" customFormat="1" ht="32.25" customHeight="1">
      <c r="B15" s="219" t="s">
        <v>514</v>
      </c>
      <c r="C15" s="219"/>
      <c r="D15" s="219"/>
      <c r="E15" s="219"/>
      <c r="H15" s="3"/>
    </row>
    <row r="16" spans="1:8" s="4" customFormat="1" ht="3.75" customHeight="1">
      <c r="A16" s="90"/>
      <c r="B16" s="90"/>
      <c r="C16" s="90"/>
      <c r="D16" s="90"/>
      <c r="E16" s="90"/>
      <c r="H16" s="3"/>
    </row>
    <row r="17" spans="1:8" s="4" customFormat="1" ht="18.75">
      <c r="A17"/>
      <c r="B17" s="93" t="s">
        <v>12</v>
      </c>
      <c r="C17" s="93" t="s">
        <v>13</v>
      </c>
      <c r="D17" s="93" t="s">
        <v>14</v>
      </c>
      <c r="E17" s="93" t="s">
        <v>516</v>
      </c>
      <c r="H17" s="3"/>
    </row>
    <row r="18" spans="1:8" s="4" customFormat="1" ht="18.75">
      <c r="A18"/>
      <c r="B18" s="93" t="s">
        <v>16</v>
      </c>
      <c r="C18" s="93" t="s">
        <v>16</v>
      </c>
      <c r="D18" s="93" t="s">
        <v>16</v>
      </c>
      <c r="E18" s="93" t="s">
        <v>517</v>
      </c>
      <c r="H18" s="3"/>
    </row>
    <row r="19" spans="1:8" s="4" customFormat="1" ht="8.25" customHeight="1">
      <c r="A19"/>
      <c r="B19" s="91"/>
      <c r="C19" s="91"/>
      <c r="D19" s="91"/>
      <c r="E19" s="91"/>
      <c r="H19" s="3"/>
    </row>
    <row r="20" spans="1:8" s="4" customFormat="1" ht="18.75">
      <c r="A20" s="92" t="s">
        <v>168</v>
      </c>
      <c r="B20" s="208">
        <v>320.02999999999997</v>
      </c>
      <c r="C20" s="207">
        <v>318.7</v>
      </c>
      <c r="D20" s="207">
        <v>125.92963155</v>
      </c>
      <c r="E20" s="215">
        <v>0.39349320860544323</v>
      </c>
      <c r="H20" s="3"/>
    </row>
    <row r="21" spans="1:8" s="4" customFormat="1" ht="18.75">
      <c r="A21" s="92" t="s">
        <v>18</v>
      </c>
      <c r="B21" s="208">
        <v>320.02999999999997</v>
      </c>
      <c r="C21" s="207">
        <v>146.15620100000001</v>
      </c>
      <c r="D21" s="207">
        <v>125.92963155</v>
      </c>
      <c r="E21" s="215">
        <v>0.39349320860544323</v>
      </c>
      <c r="H21" s="3"/>
    </row>
    <row r="24" spans="1:8" ht="36" customHeight="1">
      <c r="A24" s="229" t="s">
        <v>518</v>
      </c>
      <c r="B24" s="229"/>
      <c r="C24" s="229"/>
      <c r="D24" s="229"/>
      <c r="E24" s="229"/>
      <c r="F24" s="229"/>
    </row>
    <row r="25" spans="1:8" ht="80.25" customHeight="1">
      <c r="A25" s="234" t="s">
        <v>519</v>
      </c>
      <c r="B25" s="234"/>
      <c r="C25" s="234"/>
      <c r="D25" s="234"/>
      <c r="E25" s="234"/>
      <c r="F25" s="234"/>
    </row>
    <row r="26" spans="1:8" ht="18" customHeight="1">
      <c r="A26" s="234" t="s">
        <v>520</v>
      </c>
      <c r="B26" s="234"/>
      <c r="C26" s="234"/>
      <c r="D26" s="234"/>
      <c r="E26" s="234"/>
      <c r="F26" s="234"/>
      <c r="G26" s="95"/>
    </row>
    <row r="27" spans="1:8" ht="18" customHeight="1">
      <c r="A27" s="234" t="s">
        <v>521</v>
      </c>
      <c r="B27" s="234"/>
      <c r="C27" s="234"/>
      <c r="D27" s="234"/>
      <c r="E27" s="234"/>
      <c r="F27" s="234"/>
      <c r="G27" s="95"/>
    </row>
    <row r="28" spans="1:8" ht="18">
      <c r="A28" s="234" t="s">
        <v>522</v>
      </c>
      <c r="B28" s="234"/>
      <c r="C28" s="234"/>
      <c r="D28" s="234"/>
      <c r="E28" s="234"/>
      <c r="F28" s="234"/>
      <c r="G28" s="95"/>
    </row>
    <row r="29" spans="1:8" ht="18" customHeight="1">
      <c r="A29" s="234" t="s">
        <v>523</v>
      </c>
      <c r="B29" s="234"/>
      <c r="C29" s="234"/>
      <c r="D29" s="234"/>
      <c r="E29" s="234"/>
      <c r="F29" s="234"/>
      <c r="G29" s="95"/>
    </row>
    <row r="30" spans="1:8" ht="18" customHeight="1">
      <c r="A30" s="234" t="s">
        <v>524</v>
      </c>
      <c r="B30" s="234"/>
      <c r="C30" s="234"/>
      <c r="D30" s="234"/>
      <c r="E30" s="234"/>
      <c r="F30" s="234"/>
      <c r="G30" s="95"/>
    </row>
    <row r="31" spans="1:8" ht="18" customHeight="1">
      <c r="A31" s="234" t="s">
        <v>525</v>
      </c>
      <c r="B31" s="234"/>
      <c r="C31" s="234"/>
      <c r="D31" s="234"/>
      <c r="E31" s="234"/>
      <c r="F31" s="234"/>
      <c r="G31" s="95"/>
    </row>
    <row r="32" spans="1:8" ht="18" customHeight="1">
      <c r="A32" s="234"/>
      <c r="B32" s="234"/>
      <c r="C32" s="234"/>
      <c r="D32" s="234"/>
      <c r="E32" s="234"/>
      <c r="F32" s="234"/>
      <c r="G32" s="95"/>
    </row>
    <row r="33" spans="1:7" ht="18" customHeight="1">
      <c r="A33" s="95"/>
      <c r="B33" s="95"/>
      <c r="C33" s="95"/>
      <c r="D33" s="95"/>
      <c r="E33" s="95"/>
      <c r="F33" s="95"/>
      <c r="G33" s="95"/>
    </row>
    <row r="34" spans="1:7" ht="18" customHeight="1">
      <c r="A34" s="95"/>
      <c r="B34" s="95"/>
      <c r="C34" s="95"/>
      <c r="D34" s="95"/>
      <c r="E34" s="95"/>
      <c r="F34" s="95"/>
    </row>
    <row r="35" spans="1:7" ht="18" customHeight="1">
      <c r="A35" s="95"/>
      <c r="B35" s="95"/>
      <c r="C35" s="95"/>
      <c r="D35" s="95"/>
      <c r="E35" s="95"/>
      <c r="F35" s="95"/>
    </row>
    <row r="36" spans="1:7" ht="18" customHeight="1">
      <c r="A36" s="95"/>
      <c r="B36" s="95"/>
      <c r="C36" s="95"/>
      <c r="D36" s="95"/>
      <c r="E36" s="95"/>
      <c r="F36" s="95"/>
    </row>
    <row r="37" spans="1:7" ht="18">
      <c r="A37" s="234"/>
      <c r="B37" s="234"/>
      <c r="C37" s="234"/>
      <c r="D37" s="234"/>
      <c r="E37" s="234"/>
      <c r="F37" s="234"/>
    </row>
  </sheetData>
  <mergeCells count="15">
    <mergeCell ref="A31:F31"/>
    <mergeCell ref="A32:F32"/>
    <mergeCell ref="A37:F37"/>
    <mergeCell ref="A25:F25"/>
    <mergeCell ref="A26:F26"/>
    <mergeCell ref="A27:F27"/>
    <mergeCell ref="A28:F28"/>
    <mergeCell ref="A29:F29"/>
    <mergeCell ref="A30:F30"/>
    <mergeCell ref="A24:F24"/>
    <mergeCell ref="A2:B3"/>
    <mergeCell ref="C2:F3"/>
    <mergeCell ref="A8:F11"/>
    <mergeCell ref="A14:F14"/>
    <mergeCell ref="B15:E15"/>
  </mergeCells>
  <pageMargins left="0.74803149606299213" right="0.74803149606299213" top="0.98425196850393704" bottom="0.98425196850393704" header="0.51181102362204722" footer="0.51181102362204722"/>
  <pageSetup scale="5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53"/>
  <sheetViews>
    <sheetView showGridLines="0" zoomScale="70" zoomScaleNormal="70" workbookViewId="0">
      <selection sqref="A1:C1"/>
    </sheetView>
  </sheetViews>
  <sheetFormatPr baseColWidth="10"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33" customWidth="1"/>
    <col min="8" max="8" width="11.42578125" style="1"/>
    <col min="9" max="16384" width="11.42578125" style="2"/>
  </cols>
  <sheetData>
    <row r="1" spans="1:7" ht="17.25" thickBot="1">
      <c r="A1" s="262" t="s">
        <v>0</v>
      </c>
      <c r="B1" s="262"/>
      <c r="C1" s="262"/>
      <c r="D1" s="263" t="s">
        <v>601</v>
      </c>
      <c r="E1" s="263"/>
      <c r="F1" s="263"/>
      <c r="G1" s="263"/>
    </row>
    <row r="2" spans="1:7" ht="17.25" thickTop="1">
      <c r="A2" s="264"/>
      <c r="B2" s="264"/>
      <c r="C2" s="264"/>
      <c r="D2" s="264"/>
      <c r="E2" s="264"/>
      <c r="F2" s="264"/>
      <c r="G2" s="264"/>
    </row>
    <row r="3" spans="1:7">
      <c r="A3" s="265" t="s">
        <v>1</v>
      </c>
      <c r="B3" s="265"/>
      <c r="C3" s="265"/>
      <c r="D3" s="265"/>
      <c r="E3" s="265"/>
      <c r="F3" s="265"/>
      <c r="G3" s="265"/>
    </row>
    <row r="4" spans="1:7">
      <c r="A4" s="257" t="s">
        <v>2</v>
      </c>
      <c r="B4" s="257"/>
      <c r="C4" s="257"/>
      <c r="D4" s="249" t="s">
        <v>216</v>
      </c>
      <c r="E4" s="249"/>
      <c r="F4" s="249"/>
      <c r="G4" s="249"/>
    </row>
    <row r="5" spans="1:7">
      <c r="A5" s="257" t="s">
        <v>3</v>
      </c>
      <c r="B5" s="257"/>
      <c r="C5" s="257"/>
      <c r="D5" s="249" t="s">
        <v>49</v>
      </c>
      <c r="E5" s="249"/>
      <c r="F5" s="249"/>
      <c r="G5" s="249"/>
    </row>
    <row r="6" spans="1:7">
      <c r="A6" s="257" t="s">
        <v>4</v>
      </c>
      <c r="B6" s="257"/>
      <c r="C6" s="257"/>
      <c r="D6" s="249" t="s">
        <v>50</v>
      </c>
      <c r="E6" s="249"/>
      <c r="F6" s="249"/>
      <c r="G6" s="249"/>
    </row>
    <row r="7" spans="1:7">
      <c r="A7" s="258" t="s">
        <v>44</v>
      </c>
      <c r="B7" s="259"/>
      <c r="C7" s="260"/>
      <c r="D7" s="261" t="s">
        <v>705</v>
      </c>
      <c r="E7" s="261"/>
      <c r="F7" s="261"/>
      <c r="G7" s="261"/>
    </row>
    <row r="8" spans="1:7">
      <c r="A8" s="266" t="s">
        <v>5</v>
      </c>
      <c r="B8" s="267"/>
      <c r="C8" s="267"/>
      <c r="D8" s="267"/>
      <c r="E8" s="267"/>
      <c r="F8" s="267"/>
      <c r="G8" s="268"/>
    </row>
    <row r="9" spans="1:7">
      <c r="A9" s="244" t="s">
        <v>46</v>
      </c>
      <c r="B9" s="244"/>
      <c r="C9" s="244"/>
      <c r="D9" s="244"/>
      <c r="E9" s="244"/>
      <c r="F9" s="244"/>
      <c r="G9" s="244"/>
    </row>
    <row r="10" spans="1:7">
      <c r="A10" s="235" t="s">
        <v>47</v>
      </c>
      <c r="B10" s="235"/>
      <c r="C10" s="235"/>
      <c r="D10" s="235"/>
      <c r="E10" s="235"/>
      <c r="F10" s="235"/>
      <c r="G10" s="235"/>
    </row>
    <row r="11" spans="1:7">
      <c r="A11" s="249" t="s">
        <v>184</v>
      </c>
      <c r="B11" s="249"/>
      <c r="C11" s="249"/>
      <c r="D11" s="249"/>
      <c r="E11" s="249"/>
      <c r="F11" s="249"/>
      <c r="G11" s="249"/>
    </row>
    <row r="12" spans="1:7">
      <c r="A12" s="249" t="s">
        <v>48</v>
      </c>
      <c r="B12" s="249"/>
      <c r="C12" s="249"/>
      <c r="D12" s="249"/>
      <c r="E12" s="249"/>
      <c r="F12" s="249"/>
      <c r="G12" s="249"/>
    </row>
    <row r="13" spans="1:7">
      <c r="A13" s="249" t="s">
        <v>172</v>
      </c>
      <c r="B13" s="249"/>
      <c r="C13" s="249"/>
      <c r="D13" s="249"/>
      <c r="E13" s="249"/>
      <c r="F13" s="249"/>
      <c r="G13" s="249"/>
    </row>
    <row r="14" spans="1:7">
      <c r="A14" s="244" t="s">
        <v>6</v>
      </c>
      <c r="B14" s="244"/>
      <c r="C14" s="244"/>
      <c r="D14" s="244"/>
      <c r="E14" s="244"/>
      <c r="F14" s="244"/>
      <c r="G14" s="244"/>
    </row>
    <row r="15" spans="1:7">
      <c r="A15" s="235" t="s">
        <v>7</v>
      </c>
      <c r="B15" s="235"/>
      <c r="C15" s="249" t="s">
        <v>45</v>
      </c>
      <c r="D15" s="249"/>
      <c r="E15" s="249"/>
      <c r="F15" s="249"/>
      <c r="G15" s="249"/>
    </row>
    <row r="16" spans="1:7">
      <c r="A16" s="235" t="s">
        <v>8</v>
      </c>
      <c r="B16" s="235"/>
      <c r="C16" s="249" t="s">
        <v>53</v>
      </c>
      <c r="D16" s="249"/>
      <c r="E16" s="249"/>
      <c r="F16" s="249"/>
      <c r="G16" s="249"/>
    </row>
    <row r="17" spans="1:7">
      <c r="A17" s="235" t="s">
        <v>9</v>
      </c>
      <c r="B17" s="235"/>
      <c r="C17" s="249" t="s">
        <v>55</v>
      </c>
      <c r="D17" s="249"/>
      <c r="E17" s="249"/>
      <c r="F17" s="249"/>
      <c r="G17" s="249"/>
    </row>
    <row r="18" spans="1:7">
      <c r="A18" s="235" t="s">
        <v>10</v>
      </c>
      <c r="B18" s="235"/>
      <c r="C18" s="249" t="s">
        <v>54</v>
      </c>
      <c r="D18" s="249"/>
      <c r="E18" s="249"/>
      <c r="F18" s="249"/>
      <c r="G18" s="249"/>
    </row>
    <row r="19" spans="1:7">
      <c r="A19" s="237" t="s">
        <v>11</v>
      </c>
      <c r="B19" s="237"/>
      <c r="C19" s="250"/>
      <c r="D19" s="250"/>
      <c r="E19" s="250"/>
      <c r="F19" s="250"/>
      <c r="G19" s="250"/>
    </row>
    <row r="20" spans="1:7">
      <c r="A20" s="251"/>
      <c r="B20" s="252"/>
      <c r="C20" s="253" t="s">
        <v>12</v>
      </c>
      <c r="D20" s="254"/>
      <c r="E20" s="120" t="s">
        <v>13</v>
      </c>
      <c r="F20" s="120" t="s">
        <v>14</v>
      </c>
      <c r="G20" s="121" t="s">
        <v>15</v>
      </c>
    </row>
    <row r="21" spans="1:7">
      <c r="A21" s="251"/>
      <c r="B21" s="252"/>
      <c r="C21" s="255" t="s">
        <v>16</v>
      </c>
      <c r="D21" s="256"/>
      <c r="E21" s="122" t="s">
        <v>16</v>
      </c>
      <c r="F21" s="122" t="s">
        <v>16</v>
      </c>
      <c r="G21" s="123" t="s">
        <v>17</v>
      </c>
    </row>
    <row r="22" spans="1:7">
      <c r="A22" s="244" t="s">
        <v>168</v>
      </c>
      <c r="B22" s="244"/>
      <c r="C22" s="246">
        <v>320.02999999999997</v>
      </c>
      <c r="D22" s="246"/>
      <c r="E22" s="211">
        <v>318.7</v>
      </c>
      <c r="F22" s="213">
        <v>125.92963155</v>
      </c>
      <c r="G22" s="214">
        <v>39.349320860544324</v>
      </c>
    </row>
    <row r="23" spans="1:7">
      <c r="A23" s="244" t="s">
        <v>18</v>
      </c>
      <c r="B23" s="244"/>
      <c r="C23" s="247">
        <v>320.02999999999997</v>
      </c>
      <c r="D23" s="247"/>
      <c r="E23" s="212">
        <v>146.15620100000001</v>
      </c>
      <c r="F23" s="213">
        <v>125.92963155</v>
      </c>
      <c r="G23" s="216">
        <v>39.349320860544324</v>
      </c>
    </row>
    <row r="24" spans="1:7">
      <c r="A24" s="237" t="s">
        <v>19</v>
      </c>
      <c r="B24" s="237"/>
      <c r="C24" s="237"/>
      <c r="D24" s="237"/>
      <c r="E24" s="237"/>
      <c r="F24" s="237"/>
      <c r="G24" s="237"/>
    </row>
    <row r="25" spans="1:7">
      <c r="A25" s="248" t="s">
        <v>39</v>
      </c>
      <c r="B25" s="248"/>
      <c r="C25" s="248"/>
      <c r="D25" s="248"/>
      <c r="E25" s="248"/>
      <c r="F25" s="248"/>
      <c r="G25" s="248"/>
    </row>
    <row r="26" spans="1:7">
      <c r="A26" s="245" t="s">
        <v>20</v>
      </c>
      <c r="B26" s="245"/>
      <c r="C26" s="245"/>
      <c r="D26" s="245"/>
      <c r="E26" s="245"/>
      <c r="F26" s="245" t="s">
        <v>21</v>
      </c>
      <c r="G26" s="245"/>
    </row>
    <row r="27" spans="1:7">
      <c r="A27" s="244" t="s">
        <v>22</v>
      </c>
      <c r="B27" s="244" t="s">
        <v>23</v>
      </c>
      <c r="C27" s="244" t="s">
        <v>31</v>
      </c>
      <c r="D27" s="244" t="s">
        <v>24</v>
      </c>
      <c r="E27" s="244" t="s">
        <v>25</v>
      </c>
      <c r="F27" s="119" t="s">
        <v>26</v>
      </c>
      <c r="G27" s="58">
        <v>1</v>
      </c>
    </row>
    <row r="28" spans="1:7">
      <c r="A28" s="244"/>
      <c r="B28" s="244"/>
      <c r="C28" s="244"/>
      <c r="D28" s="244"/>
      <c r="E28" s="244"/>
      <c r="F28" s="124" t="s">
        <v>35</v>
      </c>
      <c r="G28" s="59">
        <v>1</v>
      </c>
    </row>
    <row r="29" spans="1:7">
      <c r="A29" s="244"/>
      <c r="B29" s="244"/>
      <c r="C29" s="244"/>
      <c r="D29" s="244"/>
      <c r="E29" s="244"/>
      <c r="F29" s="119" t="s">
        <v>27</v>
      </c>
      <c r="G29" s="58" t="s">
        <v>92</v>
      </c>
    </row>
    <row r="30" spans="1:7">
      <c r="A30" s="244"/>
      <c r="B30" s="244"/>
      <c r="C30" s="244"/>
      <c r="D30" s="244"/>
      <c r="E30" s="244"/>
      <c r="F30" s="124" t="s">
        <v>36</v>
      </c>
      <c r="G30" s="59" t="s">
        <v>92</v>
      </c>
    </row>
    <row r="31" spans="1:7">
      <c r="A31" s="244"/>
      <c r="B31" s="244"/>
      <c r="C31" s="244"/>
      <c r="D31" s="244"/>
      <c r="E31" s="244"/>
      <c r="F31" s="119" t="s">
        <v>28</v>
      </c>
      <c r="G31" s="60" t="s">
        <v>92</v>
      </c>
    </row>
    <row r="32" spans="1:7" ht="148.5">
      <c r="A32" s="118" t="s">
        <v>185</v>
      </c>
      <c r="B32" s="118" t="s">
        <v>706</v>
      </c>
      <c r="C32" s="118" t="s">
        <v>187</v>
      </c>
      <c r="D32" s="118" t="s">
        <v>72</v>
      </c>
      <c r="E32" s="118" t="s">
        <v>221</v>
      </c>
      <c r="F32" s="119" t="s">
        <v>40</v>
      </c>
      <c r="G32" s="61" t="s">
        <v>92</v>
      </c>
    </row>
    <row r="33" spans="1:13">
      <c r="A33" s="245" t="s">
        <v>41</v>
      </c>
      <c r="B33" s="245"/>
      <c r="C33" s="245"/>
      <c r="D33" s="245"/>
      <c r="E33" s="245"/>
      <c r="F33" s="245"/>
      <c r="G33" s="245"/>
    </row>
    <row r="34" spans="1:13">
      <c r="A34" s="245" t="s">
        <v>20</v>
      </c>
      <c r="B34" s="245"/>
      <c r="C34" s="245"/>
      <c r="D34" s="245"/>
      <c r="E34" s="245"/>
      <c r="F34" s="245" t="s">
        <v>21</v>
      </c>
      <c r="G34" s="245"/>
    </row>
    <row r="35" spans="1:13">
      <c r="A35" s="244" t="s">
        <v>22</v>
      </c>
      <c r="B35" s="244" t="s">
        <v>23</v>
      </c>
      <c r="C35" s="244" t="s">
        <v>31</v>
      </c>
      <c r="D35" s="244" t="s">
        <v>24</v>
      </c>
      <c r="E35" s="244" t="s">
        <v>25</v>
      </c>
      <c r="F35" s="119" t="s">
        <v>26</v>
      </c>
      <c r="G35" s="65">
        <v>100</v>
      </c>
    </row>
    <row r="36" spans="1:13">
      <c r="A36" s="244"/>
      <c r="B36" s="244"/>
      <c r="C36" s="244"/>
      <c r="D36" s="244"/>
      <c r="E36" s="244"/>
      <c r="F36" s="124" t="s">
        <v>35</v>
      </c>
      <c r="G36" s="65">
        <v>100</v>
      </c>
    </row>
    <row r="37" spans="1:13">
      <c r="A37" s="244"/>
      <c r="B37" s="244"/>
      <c r="C37" s="244"/>
      <c r="D37" s="244"/>
      <c r="E37" s="244"/>
      <c r="F37" s="124" t="s">
        <v>27</v>
      </c>
      <c r="G37" s="65" t="s">
        <v>92</v>
      </c>
    </row>
    <row r="38" spans="1:13">
      <c r="A38" s="244"/>
      <c r="B38" s="244"/>
      <c r="C38" s="244"/>
      <c r="D38" s="244"/>
      <c r="E38" s="244"/>
      <c r="F38" s="124" t="s">
        <v>36</v>
      </c>
      <c r="G38" s="65" t="s">
        <v>92</v>
      </c>
    </row>
    <row r="39" spans="1:13">
      <c r="A39" s="244"/>
      <c r="B39" s="244"/>
      <c r="C39" s="244"/>
      <c r="D39" s="244"/>
      <c r="E39" s="244"/>
      <c r="F39" s="124" t="s">
        <v>28</v>
      </c>
      <c r="G39" s="59" t="s">
        <v>92</v>
      </c>
    </row>
    <row r="40" spans="1:13" ht="165">
      <c r="A40" s="118" t="s">
        <v>707</v>
      </c>
      <c r="B40" s="125" t="s">
        <v>708</v>
      </c>
      <c r="C40" s="118" t="s">
        <v>709</v>
      </c>
      <c r="D40" s="118" t="s">
        <v>86</v>
      </c>
      <c r="E40" s="118" t="s">
        <v>221</v>
      </c>
      <c r="F40" s="124" t="s">
        <v>38</v>
      </c>
      <c r="G40" s="61" t="s">
        <v>92</v>
      </c>
    </row>
    <row r="41" spans="1:13" s="1" customFormat="1">
      <c r="A41" s="245" t="s">
        <v>42</v>
      </c>
      <c r="B41" s="245"/>
      <c r="C41" s="245"/>
      <c r="D41" s="245"/>
      <c r="E41" s="245"/>
      <c r="F41" s="245"/>
      <c r="G41" s="245"/>
      <c r="I41" s="2"/>
      <c r="J41" s="2"/>
      <c r="K41" s="2"/>
      <c r="L41" s="2"/>
      <c r="M41" s="2"/>
    </row>
    <row r="42" spans="1:13" s="1" customFormat="1">
      <c r="A42" s="245" t="s">
        <v>20</v>
      </c>
      <c r="B42" s="245"/>
      <c r="C42" s="245"/>
      <c r="D42" s="245"/>
      <c r="E42" s="245"/>
      <c r="F42" s="245" t="s">
        <v>21</v>
      </c>
      <c r="G42" s="245"/>
      <c r="I42" s="2"/>
      <c r="J42" s="2"/>
      <c r="K42" s="2"/>
      <c r="L42" s="2"/>
      <c r="M42" s="2"/>
    </row>
    <row r="43" spans="1:13">
      <c r="A43" s="244" t="s">
        <v>22</v>
      </c>
      <c r="B43" s="244" t="s">
        <v>23</v>
      </c>
      <c r="C43" s="244" t="s">
        <v>31</v>
      </c>
      <c r="D43" s="244" t="s">
        <v>24</v>
      </c>
      <c r="E43" s="244" t="s">
        <v>25</v>
      </c>
      <c r="F43" s="124" t="s">
        <v>26</v>
      </c>
      <c r="G43" s="59">
        <v>100</v>
      </c>
    </row>
    <row r="44" spans="1:13">
      <c r="A44" s="244"/>
      <c r="B44" s="244"/>
      <c r="C44" s="244"/>
      <c r="D44" s="244"/>
      <c r="E44" s="244"/>
      <c r="F44" s="124" t="s">
        <v>35</v>
      </c>
      <c r="G44" s="59">
        <v>100</v>
      </c>
    </row>
    <row r="45" spans="1:13">
      <c r="A45" s="244"/>
      <c r="B45" s="244"/>
      <c r="C45" s="244"/>
      <c r="D45" s="244"/>
      <c r="E45" s="244"/>
      <c r="F45" s="124" t="s">
        <v>27</v>
      </c>
      <c r="G45" s="59" t="s">
        <v>92</v>
      </c>
    </row>
    <row r="46" spans="1:13">
      <c r="A46" s="244"/>
      <c r="B46" s="244"/>
      <c r="C46" s="244"/>
      <c r="D46" s="244"/>
      <c r="E46" s="244"/>
      <c r="F46" s="124" t="s">
        <v>36</v>
      </c>
      <c r="G46" s="62" t="s">
        <v>92</v>
      </c>
    </row>
    <row r="47" spans="1:13">
      <c r="A47" s="244"/>
      <c r="B47" s="244"/>
      <c r="C47" s="244"/>
      <c r="D47" s="244"/>
      <c r="E47" s="244"/>
      <c r="F47" s="124" t="s">
        <v>28</v>
      </c>
      <c r="G47" s="59" t="s">
        <v>92</v>
      </c>
    </row>
    <row r="48" spans="1:13" ht="66">
      <c r="A48" s="118" t="s">
        <v>710</v>
      </c>
      <c r="B48" s="126" t="s">
        <v>711</v>
      </c>
      <c r="C48" s="118" t="s">
        <v>712</v>
      </c>
      <c r="D48" s="66" t="s">
        <v>86</v>
      </c>
      <c r="E48" s="118" t="s">
        <v>713</v>
      </c>
      <c r="F48" s="124" t="s">
        <v>38</v>
      </c>
      <c r="G48" s="141" t="s">
        <v>92</v>
      </c>
    </row>
    <row r="49" spans="1:7">
      <c r="A49" s="244" t="s">
        <v>22</v>
      </c>
      <c r="B49" s="244" t="s">
        <v>23</v>
      </c>
      <c r="C49" s="244" t="s">
        <v>31</v>
      </c>
      <c r="D49" s="244" t="s">
        <v>24</v>
      </c>
      <c r="E49" s="244" t="s">
        <v>25</v>
      </c>
      <c r="F49" s="124" t="s">
        <v>26</v>
      </c>
      <c r="G49" s="65">
        <v>100</v>
      </c>
    </row>
    <row r="50" spans="1:7">
      <c r="A50" s="244"/>
      <c r="B50" s="244"/>
      <c r="C50" s="244"/>
      <c r="D50" s="244"/>
      <c r="E50" s="244"/>
      <c r="F50" s="124" t="s">
        <v>35</v>
      </c>
      <c r="G50" s="65">
        <v>100</v>
      </c>
    </row>
    <row r="51" spans="1:7">
      <c r="A51" s="244"/>
      <c r="B51" s="244"/>
      <c r="C51" s="244"/>
      <c r="D51" s="244"/>
      <c r="E51" s="244"/>
      <c r="F51" s="124" t="s">
        <v>27</v>
      </c>
      <c r="G51" s="65" t="s">
        <v>92</v>
      </c>
    </row>
    <row r="52" spans="1:7">
      <c r="A52" s="244"/>
      <c r="B52" s="244"/>
      <c r="C52" s="244"/>
      <c r="D52" s="244"/>
      <c r="E52" s="244"/>
      <c r="F52" s="124" t="s">
        <v>36</v>
      </c>
      <c r="G52" s="128" t="s">
        <v>92</v>
      </c>
    </row>
    <row r="53" spans="1:7">
      <c r="A53" s="244"/>
      <c r="B53" s="244"/>
      <c r="C53" s="244"/>
      <c r="D53" s="244"/>
      <c r="E53" s="244"/>
      <c r="F53" s="124" t="s">
        <v>28</v>
      </c>
      <c r="G53" s="65" t="s">
        <v>92</v>
      </c>
    </row>
    <row r="54" spans="1:7" ht="99">
      <c r="A54" s="118" t="s">
        <v>714</v>
      </c>
      <c r="B54" s="126" t="s">
        <v>715</v>
      </c>
      <c r="C54" s="118" t="s">
        <v>716</v>
      </c>
      <c r="D54" s="66" t="s">
        <v>86</v>
      </c>
      <c r="E54" s="118" t="s">
        <v>713</v>
      </c>
      <c r="F54" s="124" t="s">
        <v>38</v>
      </c>
      <c r="G54" s="141" t="s">
        <v>92</v>
      </c>
    </row>
    <row r="55" spans="1:7">
      <c r="A55" s="244" t="s">
        <v>22</v>
      </c>
      <c r="B55" s="244" t="s">
        <v>23</v>
      </c>
      <c r="C55" s="244" t="s">
        <v>31</v>
      </c>
      <c r="D55" s="244" t="s">
        <v>24</v>
      </c>
      <c r="E55" s="244" t="s">
        <v>25</v>
      </c>
      <c r="F55" s="124" t="s">
        <v>26</v>
      </c>
      <c r="G55" s="65">
        <v>100</v>
      </c>
    </row>
    <row r="56" spans="1:7">
      <c r="A56" s="244"/>
      <c r="B56" s="244"/>
      <c r="C56" s="244"/>
      <c r="D56" s="244"/>
      <c r="E56" s="244"/>
      <c r="F56" s="124" t="s">
        <v>35</v>
      </c>
      <c r="G56" s="65">
        <v>100</v>
      </c>
    </row>
    <row r="57" spans="1:7">
      <c r="A57" s="244"/>
      <c r="B57" s="244"/>
      <c r="C57" s="244"/>
      <c r="D57" s="244"/>
      <c r="E57" s="244"/>
      <c r="F57" s="124" t="s">
        <v>27</v>
      </c>
      <c r="G57" s="65" t="s">
        <v>92</v>
      </c>
    </row>
    <row r="58" spans="1:7">
      <c r="A58" s="244"/>
      <c r="B58" s="244"/>
      <c r="C58" s="244"/>
      <c r="D58" s="244"/>
      <c r="E58" s="244"/>
      <c r="F58" s="124" t="s">
        <v>36</v>
      </c>
      <c r="G58" s="128" t="s">
        <v>92</v>
      </c>
    </row>
    <row r="59" spans="1:7">
      <c r="A59" s="244"/>
      <c r="B59" s="244"/>
      <c r="C59" s="244"/>
      <c r="D59" s="244"/>
      <c r="E59" s="244"/>
      <c r="F59" s="124" t="s">
        <v>28</v>
      </c>
      <c r="G59" s="65" t="s">
        <v>92</v>
      </c>
    </row>
    <row r="60" spans="1:7" ht="115.5">
      <c r="A60" s="118" t="s">
        <v>717</v>
      </c>
      <c r="B60" s="126" t="s">
        <v>718</v>
      </c>
      <c r="C60" s="118" t="s">
        <v>719</v>
      </c>
      <c r="D60" s="66" t="s">
        <v>86</v>
      </c>
      <c r="E60" s="118" t="s">
        <v>713</v>
      </c>
      <c r="F60" s="124" t="s">
        <v>38</v>
      </c>
      <c r="G60" s="141" t="s">
        <v>92</v>
      </c>
    </row>
    <row r="61" spans="1:7">
      <c r="A61" s="244" t="s">
        <v>22</v>
      </c>
      <c r="B61" s="244" t="s">
        <v>23</v>
      </c>
      <c r="C61" s="244" t="s">
        <v>31</v>
      </c>
      <c r="D61" s="244" t="s">
        <v>24</v>
      </c>
      <c r="E61" s="244" t="s">
        <v>25</v>
      </c>
      <c r="F61" s="124" t="s">
        <v>26</v>
      </c>
      <c r="G61" s="65">
        <v>100</v>
      </c>
    </row>
    <row r="62" spans="1:7">
      <c r="A62" s="244"/>
      <c r="B62" s="244"/>
      <c r="C62" s="244"/>
      <c r="D62" s="244"/>
      <c r="E62" s="244"/>
      <c r="F62" s="124" t="s">
        <v>35</v>
      </c>
      <c r="G62" s="65">
        <v>100</v>
      </c>
    </row>
    <row r="63" spans="1:7">
      <c r="A63" s="244"/>
      <c r="B63" s="244"/>
      <c r="C63" s="244"/>
      <c r="D63" s="244"/>
      <c r="E63" s="244"/>
      <c r="F63" s="124" t="s">
        <v>27</v>
      </c>
      <c r="G63" s="65">
        <v>100</v>
      </c>
    </row>
    <row r="64" spans="1:7">
      <c r="A64" s="244"/>
      <c r="B64" s="244"/>
      <c r="C64" s="244"/>
      <c r="D64" s="244"/>
      <c r="E64" s="244"/>
      <c r="F64" s="124" t="s">
        <v>36</v>
      </c>
      <c r="G64" s="128">
        <v>100</v>
      </c>
    </row>
    <row r="65" spans="1:13">
      <c r="A65" s="244"/>
      <c r="B65" s="244"/>
      <c r="C65" s="244"/>
      <c r="D65" s="244"/>
      <c r="E65" s="244"/>
      <c r="F65" s="124" t="s">
        <v>28</v>
      </c>
      <c r="G65" s="65">
        <v>100</v>
      </c>
    </row>
    <row r="66" spans="1:13" ht="115.5">
      <c r="A66" s="118" t="s">
        <v>720</v>
      </c>
      <c r="B66" s="126" t="s">
        <v>721</v>
      </c>
      <c r="C66" s="118" t="s">
        <v>722</v>
      </c>
      <c r="D66" s="66" t="s">
        <v>86</v>
      </c>
      <c r="E66" s="118" t="s">
        <v>237</v>
      </c>
      <c r="F66" s="124" t="s">
        <v>38</v>
      </c>
      <c r="G66" s="141">
        <f>(G65*100)/G62</f>
        <v>100</v>
      </c>
    </row>
    <row r="67" spans="1:13" s="1" customFormat="1">
      <c r="A67" s="245" t="s">
        <v>43</v>
      </c>
      <c r="B67" s="245"/>
      <c r="C67" s="245"/>
      <c r="D67" s="245"/>
      <c r="E67" s="245"/>
      <c r="F67" s="245"/>
      <c r="G67" s="245"/>
      <c r="I67" s="2"/>
      <c r="J67" s="2"/>
      <c r="K67" s="2"/>
      <c r="L67" s="2"/>
      <c r="M67" s="2"/>
    </row>
    <row r="68" spans="1:13" s="1" customFormat="1">
      <c r="A68" s="245" t="s">
        <v>20</v>
      </c>
      <c r="B68" s="245"/>
      <c r="C68" s="245"/>
      <c r="D68" s="245"/>
      <c r="E68" s="245"/>
      <c r="F68" s="245" t="s">
        <v>21</v>
      </c>
      <c r="G68" s="245"/>
      <c r="I68" s="2"/>
      <c r="J68" s="2"/>
      <c r="K68" s="2"/>
      <c r="L68" s="2"/>
      <c r="M68" s="2"/>
    </row>
    <row r="69" spans="1:13" s="1" customFormat="1">
      <c r="A69" s="244" t="s">
        <v>22</v>
      </c>
      <c r="B69" s="244" t="s">
        <v>23</v>
      </c>
      <c r="C69" s="244" t="s">
        <v>31</v>
      </c>
      <c r="D69" s="244" t="s">
        <v>24</v>
      </c>
      <c r="E69" s="244" t="s">
        <v>25</v>
      </c>
      <c r="F69" s="124" t="s">
        <v>26</v>
      </c>
      <c r="G69" s="65">
        <v>100</v>
      </c>
      <c r="I69" s="2"/>
      <c r="J69" s="2"/>
      <c r="K69" s="2"/>
      <c r="L69" s="2"/>
      <c r="M69" s="2"/>
    </row>
    <row r="70" spans="1:13" s="1" customFormat="1">
      <c r="A70" s="244"/>
      <c r="B70" s="244"/>
      <c r="C70" s="244"/>
      <c r="D70" s="244"/>
      <c r="E70" s="244"/>
      <c r="F70" s="124" t="s">
        <v>35</v>
      </c>
      <c r="G70" s="59">
        <v>100</v>
      </c>
      <c r="I70" s="2"/>
      <c r="J70" s="2"/>
      <c r="K70" s="2"/>
      <c r="L70" s="2"/>
      <c r="M70" s="2"/>
    </row>
    <row r="71" spans="1:13" s="1" customFormat="1">
      <c r="A71" s="244"/>
      <c r="B71" s="244"/>
      <c r="C71" s="244"/>
      <c r="D71" s="244"/>
      <c r="E71" s="244"/>
      <c r="F71" s="124" t="s">
        <v>27</v>
      </c>
      <c r="G71" s="59" t="s">
        <v>92</v>
      </c>
      <c r="I71" s="2"/>
      <c r="J71" s="2"/>
      <c r="K71" s="2"/>
      <c r="L71" s="2"/>
      <c r="M71" s="2"/>
    </row>
    <row r="72" spans="1:13" s="1" customFormat="1">
      <c r="A72" s="244"/>
      <c r="B72" s="244"/>
      <c r="C72" s="244"/>
      <c r="D72" s="244"/>
      <c r="E72" s="244"/>
      <c r="F72" s="124" t="s">
        <v>36</v>
      </c>
      <c r="G72" s="128" t="s">
        <v>92</v>
      </c>
      <c r="I72" s="2"/>
      <c r="J72" s="2"/>
      <c r="K72" s="2"/>
      <c r="L72" s="2"/>
      <c r="M72" s="2"/>
    </row>
    <row r="73" spans="1:13" s="1" customFormat="1">
      <c r="A73" s="244"/>
      <c r="B73" s="244"/>
      <c r="C73" s="244"/>
      <c r="D73" s="244"/>
      <c r="E73" s="244"/>
      <c r="F73" s="124" t="s">
        <v>28</v>
      </c>
      <c r="G73" s="65" t="s">
        <v>92</v>
      </c>
      <c r="I73" s="2"/>
      <c r="J73" s="2"/>
      <c r="K73" s="2"/>
      <c r="L73" s="2"/>
      <c r="M73" s="2"/>
    </row>
    <row r="74" spans="1:13" s="1" customFormat="1" ht="99">
      <c r="A74" s="118" t="s">
        <v>723</v>
      </c>
      <c r="B74" s="118" t="s">
        <v>724</v>
      </c>
      <c r="C74" s="118" t="s">
        <v>725</v>
      </c>
      <c r="D74" s="118" t="s">
        <v>86</v>
      </c>
      <c r="E74" s="118" t="s">
        <v>713</v>
      </c>
      <c r="F74" s="124" t="s">
        <v>38</v>
      </c>
      <c r="G74" s="131" t="s">
        <v>92</v>
      </c>
      <c r="I74" s="2"/>
      <c r="J74" s="2"/>
      <c r="K74" s="2"/>
      <c r="L74" s="2"/>
      <c r="M74" s="2"/>
    </row>
    <row r="75" spans="1:13" s="1" customFormat="1">
      <c r="A75" s="244" t="s">
        <v>22</v>
      </c>
      <c r="B75" s="244" t="s">
        <v>23</v>
      </c>
      <c r="C75" s="244" t="s">
        <v>31</v>
      </c>
      <c r="D75" s="244" t="s">
        <v>24</v>
      </c>
      <c r="E75" s="244" t="s">
        <v>25</v>
      </c>
      <c r="F75" s="124" t="s">
        <v>26</v>
      </c>
      <c r="G75" s="65">
        <v>100</v>
      </c>
      <c r="I75" s="2"/>
      <c r="J75" s="2"/>
      <c r="K75" s="2"/>
      <c r="L75" s="2"/>
      <c r="M75" s="2"/>
    </row>
    <row r="76" spans="1:13" s="1" customFormat="1">
      <c r="A76" s="244"/>
      <c r="B76" s="244"/>
      <c r="C76" s="244"/>
      <c r="D76" s="244"/>
      <c r="E76" s="244"/>
      <c r="F76" s="124" t="s">
        <v>35</v>
      </c>
      <c r="G76" s="65">
        <v>100</v>
      </c>
      <c r="I76" s="2"/>
      <c r="J76" s="2"/>
      <c r="K76" s="2"/>
      <c r="L76" s="2"/>
      <c r="M76" s="2"/>
    </row>
    <row r="77" spans="1:13" s="1" customFormat="1">
      <c r="A77" s="244"/>
      <c r="B77" s="244"/>
      <c r="C77" s="244"/>
      <c r="D77" s="244"/>
      <c r="E77" s="244"/>
      <c r="F77" s="124" t="s">
        <v>27</v>
      </c>
      <c r="G77" s="65" t="s">
        <v>92</v>
      </c>
      <c r="I77" s="2"/>
      <c r="J77" s="2"/>
      <c r="K77" s="2"/>
      <c r="L77" s="2"/>
      <c r="M77" s="2"/>
    </row>
    <row r="78" spans="1:13" s="1" customFormat="1">
      <c r="A78" s="244"/>
      <c r="B78" s="244"/>
      <c r="C78" s="244"/>
      <c r="D78" s="244"/>
      <c r="E78" s="244"/>
      <c r="F78" s="124" t="s">
        <v>36</v>
      </c>
      <c r="G78" s="128" t="s">
        <v>92</v>
      </c>
      <c r="I78" s="2"/>
      <c r="J78" s="2"/>
      <c r="K78" s="2"/>
      <c r="L78" s="2"/>
      <c r="M78" s="2"/>
    </row>
    <row r="79" spans="1:13" s="1" customFormat="1">
      <c r="A79" s="244"/>
      <c r="B79" s="244"/>
      <c r="C79" s="244"/>
      <c r="D79" s="244"/>
      <c r="E79" s="244"/>
      <c r="F79" s="124" t="s">
        <v>28</v>
      </c>
      <c r="G79" s="65" t="s">
        <v>92</v>
      </c>
      <c r="I79" s="2"/>
      <c r="J79" s="2"/>
      <c r="K79" s="2"/>
      <c r="L79" s="2"/>
      <c r="M79" s="2"/>
    </row>
    <row r="80" spans="1:13" s="1" customFormat="1" ht="115.5">
      <c r="A80" s="67" t="s">
        <v>726</v>
      </c>
      <c r="B80" s="67" t="s">
        <v>727</v>
      </c>
      <c r="C80" s="67" t="s">
        <v>728</v>
      </c>
      <c r="D80" s="67" t="s">
        <v>86</v>
      </c>
      <c r="E80" s="118" t="s">
        <v>713</v>
      </c>
      <c r="F80" s="124" t="s">
        <v>38</v>
      </c>
      <c r="G80" s="131" t="s">
        <v>92</v>
      </c>
      <c r="I80" s="2"/>
      <c r="J80" s="2"/>
      <c r="K80" s="2"/>
      <c r="L80" s="2"/>
      <c r="M80" s="2"/>
    </row>
    <row r="81" spans="1:13" s="1" customFormat="1">
      <c r="A81" s="243" t="s">
        <v>22</v>
      </c>
      <c r="B81" s="243" t="s">
        <v>23</v>
      </c>
      <c r="C81" s="243" t="s">
        <v>31</v>
      </c>
      <c r="D81" s="243" t="s">
        <v>24</v>
      </c>
      <c r="E81" s="244" t="s">
        <v>25</v>
      </c>
      <c r="F81" s="124" t="s">
        <v>26</v>
      </c>
      <c r="G81" s="65">
        <v>100</v>
      </c>
      <c r="I81" s="2"/>
      <c r="J81" s="2"/>
      <c r="K81" s="2"/>
      <c r="L81" s="2"/>
      <c r="M81" s="2"/>
    </row>
    <row r="82" spans="1:13" s="1" customFormat="1">
      <c r="A82" s="243"/>
      <c r="B82" s="243"/>
      <c r="C82" s="243"/>
      <c r="D82" s="243"/>
      <c r="E82" s="244"/>
      <c r="F82" s="124" t="s">
        <v>35</v>
      </c>
      <c r="G82" s="65">
        <v>100</v>
      </c>
      <c r="I82" s="2"/>
      <c r="J82" s="2"/>
      <c r="K82" s="2"/>
      <c r="L82" s="2"/>
      <c r="M82" s="2"/>
    </row>
    <row r="83" spans="1:13" s="1" customFormat="1">
      <c r="A83" s="243"/>
      <c r="B83" s="243"/>
      <c r="C83" s="243"/>
      <c r="D83" s="243"/>
      <c r="E83" s="244"/>
      <c r="F83" s="124" t="s">
        <v>27</v>
      </c>
      <c r="G83" s="65" t="s">
        <v>92</v>
      </c>
      <c r="I83" s="2"/>
      <c r="J83" s="2"/>
      <c r="K83" s="2"/>
      <c r="L83" s="2"/>
      <c r="M83" s="2"/>
    </row>
    <row r="84" spans="1:13" s="1" customFormat="1">
      <c r="A84" s="243"/>
      <c r="B84" s="243"/>
      <c r="C84" s="243"/>
      <c r="D84" s="243"/>
      <c r="E84" s="244"/>
      <c r="F84" s="124" t="s">
        <v>36</v>
      </c>
      <c r="G84" s="128" t="s">
        <v>92</v>
      </c>
      <c r="I84" s="2"/>
      <c r="J84" s="2"/>
      <c r="K84" s="2"/>
      <c r="L84" s="2"/>
      <c r="M84" s="2"/>
    </row>
    <row r="85" spans="1:13" s="1" customFormat="1">
      <c r="A85" s="243"/>
      <c r="B85" s="243"/>
      <c r="C85" s="243"/>
      <c r="D85" s="243"/>
      <c r="E85" s="244"/>
      <c r="F85" s="124" t="s">
        <v>28</v>
      </c>
      <c r="G85" s="65" t="s">
        <v>92</v>
      </c>
      <c r="I85" s="2"/>
      <c r="J85" s="2"/>
      <c r="K85" s="2"/>
      <c r="L85" s="2"/>
      <c r="M85" s="2"/>
    </row>
    <row r="86" spans="1:13" s="1" customFormat="1" ht="165">
      <c r="A86" s="67" t="s">
        <v>729</v>
      </c>
      <c r="B86" s="67" t="s">
        <v>730</v>
      </c>
      <c r="C86" s="67" t="s">
        <v>731</v>
      </c>
      <c r="D86" s="67" t="s">
        <v>86</v>
      </c>
      <c r="E86" s="118" t="s">
        <v>713</v>
      </c>
      <c r="F86" s="124" t="s">
        <v>38</v>
      </c>
      <c r="G86" s="131" t="s">
        <v>92</v>
      </c>
      <c r="I86" s="2"/>
      <c r="J86" s="2"/>
      <c r="K86" s="2"/>
      <c r="L86" s="2"/>
      <c r="M86" s="2"/>
    </row>
    <row r="87" spans="1:13" s="1" customFormat="1">
      <c r="A87" s="243" t="s">
        <v>22</v>
      </c>
      <c r="B87" s="243" t="s">
        <v>23</v>
      </c>
      <c r="C87" s="243" t="s">
        <v>31</v>
      </c>
      <c r="D87" s="243" t="s">
        <v>24</v>
      </c>
      <c r="E87" s="244" t="s">
        <v>25</v>
      </c>
      <c r="F87" s="124" t="s">
        <v>26</v>
      </c>
      <c r="G87" s="65">
        <v>100</v>
      </c>
      <c r="I87" s="2"/>
      <c r="J87" s="2"/>
      <c r="K87" s="2"/>
      <c r="L87" s="2"/>
      <c r="M87" s="2"/>
    </row>
    <row r="88" spans="1:13" s="1" customFormat="1">
      <c r="A88" s="243"/>
      <c r="B88" s="243"/>
      <c r="C88" s="243"/>
      <c r="D88" s="243"/>
      <c r="E88" s="244"/>
      <c r="F88" s="124" t="s">
        <v>35</v>
      </c>
      <c r="G88" s="65">
        <v>100</v>
      </c>
      <c r="I88" s="2"/>
      <c r="J88" s="2"/>
      <c r="K88" s="2"/>
      <c r="L88" s="2"/>
      <c r="M88" s="2"/>
    </row>
    <row r="89" spans="1:13" s="1" customFormat="1">
      <c r="A89" s="243"/>
      <c r="B89" s="243"/>
      <c r="C89" s="243"/>
      <c r="D89" s="243"/>
      <c r="E89" s="244"/>
      <c r="F89" s="124" t="s">
        <v>27</v>
      </c>
      <c r="G89" s="65" t="s">
        <v>92</v>
      </c>
      <c r="I89" s="2"/>
      <c r="J89" s="2"/>
      <c r="K89" s="2"/>
      <c r="L89" s="2"/>
      <c r="M89" s="2"/>
    </row>
    <row r="90" spans="1:13" s="1" customFormat="1">
      <c r="A90" s="243"/>
      <c r="B90" s="243"/>
      <c r="C90" s="243"/>
      <c r="D90" s="243"/>
      <c r="E90" s="244"/>
      <c r="F90" s="124" t="s">
        <v>36</v>
      </c>
      <c r="G90" s="128" t="s">
        <v>92</v>
      </c>
      <c r="I90" s="2"/>
      <c r="J90" s="2"/>
      <c r="K90" s="2"/>
      <c r="L90" s="2"/>
      <c r="M90" s="2"/>
    </row>
    <row r="91" spans="1:13" s="1" customFormat="1">
      <c r="A91" s="243"/>
      <c r="B91" s="243"/>
      <c r="C91" s="243"/>
      <c r="D91" s="243"/>
      <c r="E91" s="244"/>
      <c r="F91" s="124" t="s">
        <v>28</v>
      </c>
      <c r="G91" s="65" t="s">
        <v>92</v>
      </c>
      <c r="I91" s="2"/>
      <c r="J91" s="2"/>
      <c r="K91" s="2"/>
      <c r="L91" s="2"/>
      <c r="M91" s="2"/>
    </row>
    <row r="92" spans="1:13" s="1" customFormat="1" ht="99">
      <c r="A92" s="67" t="s">
        <v>732</v>
      </c>
      <c r="B92" s="67" t="s">
        <v>733</v>
      </c>
      <c r="C92" s="67" t="s">
        <v>734</v>
      </c>
      <c r="D92" s="67" t="s">
        <v>86</v>
      </c>
      <c r="E92" s="118" t="s">
        <v>713</v>
      </c>
      <c r="F92" s="124" t="s">
        <v>38</v>
      </c>
      <c r="G92" s="131" t="s">
        <v>92</v>
      </c>
      <c r="I92" s="2"/>
      <c r="J92" s="2"/>
      <c r="K92" s="2"/>
      <c r="L92" s="2"/>
      <c r="M92" s="2"/>
    </row>
    <row r="93" spans="1:13" s="1" customFormat="1">
      <c r="A93" s="243" t="s">
        <v>22</v>
      </c>
      <c r="B93" s="243" t="s">
        <v>23</v>
      </c>
      <c r="C93" s="243" t="s">
        <v>31</v>
      </c>
      <c r="D93" s="243" t="s">
        <v>24</v>
      </c>
      <c r="E93" s="244" t="s">
        <v>25</v>
      </c>
      <c r="F93" s="124" t="s">
        <v>26</v>
      </c>
      <c r="G93" s="65">
        <v>100</v>
      </c>
      <c r="I93" s="2"/>
      <c r="J93" s="2"/>
      <c r="K93" s="2"/>
      <c r="L93" s="2"/>
      <c r="M93" s="2"/>
    </row>
    <row r="94" spans="1:13" s="1" customFormat="1">
      <c r="A94" s="243"/>
      <c r="B94" s="243"/>
      <c r="C94" s="243"/>
      <c r="D94" s="243"/>
      <c r="E94" s="244"/>
      <c r="F94" s="124" t="s">
        <v>35</v>
      </c>
      <c r="G94" s="65">
        <v>100</v>
      </c>
      <c r="I94" s="2"/>
      <c r="J94" s="2"/>
      <c r="K94" s="2"/>
      <c r="L94" s="2"/>
      <c r="M94" s="2"/>
    </row>
    <row r="95" spans="1:13" s="1" customFormat="1">
      <c r="A95" s="243"/>
      <c r="B95" s="243"/>
      <c r="C95" s="243"/>
      <c r="D95" s="243"/>
      <c r="E95" s="244"/>
      <c r="F95" s="124" t="s">
        <v>27</v>
      </c>
      <c r="G95" s="65" t="s">
        <v>92</v>
      </c>
      <c r="I95" s="2"/>
      <c r="J95" s="2"/>
      <c r="K95" s="2"/>
      <c r="L95" s="2"/>
      <c r="M95" s="2"/>
    </row>
    <row r="96" spans="1:13" s="1" customFormat="1">
      <c r="A96" s="243"/>
      <c r="B96" s="243"/>
      <c r="C96" s="243"/>
      <c r="D96" s="243"/>
      <c r="E96" s="244"/>
      <c r="F96" s="124" t="s">
        <v>36</v>
      </c>
      <c r="G96" s="128" t="s">
        <v>92</v>
      </c>
      <c r="I96" s="2"/>
      <c r="J96" s="2"/>
      <c r="K96" s="2"/>
      <c r="L96" s="2"/>
      <c r="M96" s="2"/>
    </row>
    <row r="97" spans="1:13" s="1" customFormat="1">
      <c r="A97" s="243"/>
      <c r="B97" s="243"/>
      <c r="C97" s="243"/>
      <c r="D97" s="243"/>
      <c r="E97" s="244"/>
      <c r="F97" s="124" t="s">
        <v>28</v>
      </c>
      <c r="G97" s="65" t="s">
        <v>92</v>
      </c>
      <c r="I97" s="2"/>
      <c r="J97" s="2"/>
      <c r="K97" s="2"/>
      <c r="L97" s="2"/>
      <c r="M97" s="2"/>
    </row>
    <row r="98" spans="1:13" s="1" customFormat="1" ht="198">
      <c r="A98" s="67" t="s">
        <v>735</v>
      </c>
      <c r="B98" s="67" t="s">
        <v>736</v>
      </c>
      <c r="C98" s="67" t="s">
        <v>737</v>
      </c>
      <c r="D98" s="67" t="s">
        <v>86</v>
      </c>
      <c r="E98" s="118" t="s">
        <v>713</v>
      </c>
      <c r="F98" s="124" t="s">
        <v>38</v>
      </c>
      <c r="G98" s="131" t="s">
        <v>92</v>
      </c>
      <c r="I98" s="2"/>
      <c r="J98" s="2"/>
      <c r="K98" s="2"/>
      <c r="L98" s="2"/>
      <c r="M98" s="2"/>
    </row>
    <row r="99" spans="1:13" s="1" customFormat="1">
      <c r="A99" s="244" t="s">
        <v>22</v>
      </c>
      <c r="B99" s="244" t="s">
        <v>23</v>
      </c>
      <c r="C99" s="244" t="s">
        <v>31</v>
      </c>
      <c r="D99" s="244" t="s">
        <v>24</v>
      </c>
      <c r="E99" s="244" t="s">
        <v>25</v>
      </c>
      <c r="F99" s="124" t="s">
        <v>26</v>
      </c>
      <c r="G99" s="65">
        <v>100</v>
      </c>
      <c r="I99" s="2"/>
      <c r="J99" s="2"/>
      <c r="K99" s="2"/>
      <c r="L99" s="2"/>
      <c r="M99" s="2"/>
    </row>
    <row r="100" spans="1:13" s="1" customFormat="1">
      <c r="A100" s="244"/>
      <c r="B100" s="244"/>
      <c r="C100" s="244"/>
      <c r="D100" s="244"/>
      <c r="E100" s="244"/>
      <c r="F100" s="124" t="s">
        <v>35</v>
      </c>
      <c r="G100" s="65">
        <v>100</v>
      </c>
      <c r="I100" s="2"/>
      <c r="J100" s="2"/>
      <c r="K100" s="2"/>
      <c r="L100" s="2"/>
      <c r="M100" s="2"/>
    </row>
    <row r="101" spans="1:13">
      <c r="A101" s="244"/>
      <c r="B101" s="244"/>
      <c r="C101" s="244"/>
      <c r="D101" s="244"/>
      <c r="E101" s="244"/>
      <c r="F101" s="124" t="s">
        <v>27</v>
      </c>
      <c r="G101" s="65" t="s">
        <v>92</v>
      </c>
    </row>
    <row r="102" spans="1:13">
      <c r="A102" s="244"/>
      <c r="B102" s="244"/>
      <c r="C102" s="244"/>
      <c r="D102" s="244"/>
      <c r="E102" s="244"/>
      <c r="F102" s="124" t="s">
        <v>36</v>
      </c>
      <c r="G102" s="128" t="s">
        <v>92</v>
      </c>
    </row>
    <row r="103" spans="1:13">
      <c r="A103" s="244"/>
      <c r="B103" s="244"/>
      <c r="C103" s="244"/>
      <c r="D103" s="244"/>
      <c r="E103" s="244"/>
      <c r="F103" s="124" t="s">
        <v>28</v>
      </c>
      <c r="G103" s="65" t="s">
        <v>92</v>
      </c>
    </row>
    <row r="104" spans="1:13" ht="82.5">
      <c r="A104" s="67" t="s">
        <v>738</v>
      </c>
      <c r="B104" s="118" t="s">
        <v>739</v>
      </c>
      <c r="C104" s="118" t="s">
        <v>740</v>
      </c>
      <c r="D104" s="118" t="s">
        <v>86</v>
      </c>
      <c r="E104" s="118" t="s">
        <v>713</v>
      </c>
      <c r="F104" s="124" t="s">
        <v>38</v>
      </c>
      <c r="G104" s="117" t="s">
        <v>92</v>
      </c>
    </row>
    <row r="105" spans="1:13">
      <c r="A105" s="244" t="s">
        <v>22</v>
      </c>
      <c r="B105" s="244" t="s">
        <v>23</v>
      </c>
      <c r="C105" s="244" t="s">
        <v>31</v>
      </c>
      <c r="D105" s="244" t="s">
        <v>24</v>
      </c>
      <c r="E105" s="244" t="s">
        <v>25</v>
      </c>
      <c r="F105" s="124" t="s">
        <v>26</v>
      </c>
      <c r="G105" s="65">
        <v>100</v>
      </c>
    </row>
    <row r="106" spans="1:13">
      <c r="A106" s="244"/>
      <c r="B106" s="244"/>
      <c r="C106" s="244"/>
      <c r="D106" s="244"/>
      <c r="E106" s="244"/>
      <c r="F106" s="124" t="s">
        <v>35</v>
      </c>
      <c r="G106" s="65">
        <v>100</v>
      </c>
    </row>
    <row r="107" spans="1:13">
      <c r="A107" s="244"/>
      <c r="B107" s="244"/>
      <c r="C107" s="244"/>
      <c r="D107" s="244"/>
      <c r="E107" s="244"/>
      <c r="F107" s="124" t="s">
        <v>27</v>
      </c>
      <c r="G107" s="65" t="s">
        <v>92</v>
      </c>
    </row>
    <row r="108" spans="1:13">
      <c r="A108" s="244"/>
      <c r="B108" s="244"/>
      <c r="C108" s="244"/>
      <c r="D108" s="244"/>
      <c r="E108" s="244"/>
      <c r="F108" s="124" t="s">
        <v>36</v>
      </c>
      <c r="G108" s="128" t="s">
        <v>92</v>
      </c>
    </row>
    <row r="109" spans="1:13">
      <c r="A109" s="244"/>
      <c r="B109" s="244"/>
      <c r="C109" s="244"/>
      <c r="D109" s="244"/>
      <c r="E109" s="244"/>
      <c r="F109" s="124" t="s">
        <v>28</v>
      </c>
      <c r="G109" s="65" t="s">
        <v>92</v>
      </c>
      <c r="H109" s="127"/>
    </row>
    <row r="110" spans="1:13" ht="82.5">
      <c r="A110" s="67" t="s">
        <v>741</v>
      </c>
      <c r="B110" s="67" t="s">
        <v>742</v>
      </c>
      <c r="C110" s="67" t="s">
        <v>743</v>
      </c>
      <c r="D110" s="67" t="s">
        <v>86</v>
      </c>
      <c r="E110" s="118" t="s">
        <v>713</v>
      </c>
      <c r="F110" s="124" t="s">
        <v>38</v>
      </c>
      <c r="G110" s="117" t="s">
        <v>92</v>
      </c>
    </row>
    <row r="111" spans="1:13">
      <c r="A111" s="243" t="s">
        <v>22</v>
      </c>
      <c r="B111" s="243" t="s">
        <v>23</v>
      </c>
      <c r="C111" s="243" t="s">
        <v>31</v>
      </c>
      <c r="D111" s="243" t="s">
        <v>24</v>
      </c>
      <c r="E111" s="244" t="s">
        <v>25</v>
      </c>
      <c r="F111" s="124" t="s">
        <v>26</v>
      </c>
      <c r="G111" s="65">
        <v>100</v>
      </c>
    </row>
    <row r="112" spans="1:13">
      <c r="A112" s="243"/>
      <c r="B112" s="243"/>
      <c r="C112" s="243"/>
      <c r="D112" s="243"/>
      <c r="E112" s="244"/>
      <c r="F112" s="124" t="s">
        <v>35</v>
      </c>
      <c r="G112" s="65">
        <v>100</v>
      </c>
    </row>
    <row r="113" spans="1:13">
      <c r="A113" s="243"/>
      <c r="B113" s="243"/>
      <c r="C113" s="243"/>
      <c r="D113" s="243"/>
      <c r="E113" s="244"/>
      <c r="F113" s="124" t="s">
        <v>27</v>
      </c>
      <c r="G113" s="65" t="s">
        <v>92</v>
      </c>
    </row>
    <row r="114" spans="1:13">
      <c r="A114" s="243"/>
      <c r="B114" s="243"/>
      <c r="C114" s="243"/>
      <c r="D114" s="243"/>
      <c r="E114" s="244"/>
      <c r="F114" s="124" t="s">
        <v>36</v>
      </c>
      <c r="G114" s="128" t="s">
        <v>92</v>
      </c>
    </row>
    <row r="115" spans="1:13">
      <c r="A115" s="243"/>
      <c r="B115" s="243"/>
      <c r="C115" s="243"/>
      <c r="D115" s="243"/>
      <c r="E115" s="244"/>
      <c r="F115" s="124" t="s">
        <v>28</v>
      </c>
      <c r="G115" s="65" t="s">
        <v>92</v>
      </c>
    </row>
    <row r="116" spans="1:13" ht="148.5">
      <c r="A116" s="67" t="s">
        <v>744</v>
      </c>
      <c r="B116" s="67" t="s">
        <v>745</v>
      </c>
      <c r="C116" s="129" t="s">
        <v>746</v>
      </c>
      <c r="D116" s="67" t="s">
        <v>86</v>
      </c>
      <c r="E116" s="118" t="s">
        <v>713</v>
      </c>
      <c r="F116" s="124" t="s">
        <v>38</v>
      </c>
      <c r="G116" s="117" t="s">
        <v>92</v>
      </c>
    </row>
    <row r="117" spans="1:13" s="1" customFormat="1">
      <c r="A117" s="237" t="s">
        <v>29</v>
      </c>
      <c r="B117" s="237"/>
      <c r="C117" s="237"/>
      <c r="D117" s="237"/>
      <c r="E117" s="237"/>
      <c r="F117" s="237"/>
      <c r="G117" s="237"/>
      <c r="I117" s="2"/>
      <c r="J117" s="2"/>
      <c r="K117" s="2"/>
      <c r="L117" s="2"/>
      <c r="M117" s="2"/>
    </row>
    <row r="118" spans="1:13" s="1" customFormat="1" ht="16.5" customHeight="1">
      <c r="A118" s="240" t="s">
        <v>185</v>
      </c>
      <c r="B118" s="241"/>
      <c r="C118" s="241"/>
      <c r="D118" s="241"/>
      <c r="E118" s="241"/>
      <c r="F118" s="241"/>
      <c r="G118" s="242"/>
      <c r="I118" s="2"/>
      <c r="J118" s="2"/>
      <c r="K118" s="2"/>
      <c r="L118" s="2"/>
      <c r="M118" s="2"/>
    </row>
    <row r="119" spans="1:13" s="1" customFormat="1">
      <c r="A119" s="132" t="s">
        <v>52</v>
      </c>
      <c r="B119" s="239"/>
      <c r="C119" s="239"/>
      <c r="D119" s="239"/>
      <c r="E119" s="239"/>
      <c r="F119" s="239"/>
      <c r="G119" s="239"/>
      <c r="I119" s="2"/>
      <c r="J119" s="2"/>
      <c r="K119" s="2"/>
      <c r="L119" s="2"/>
      <c r="M119" s="2"/>
    </row>
    <row r="120" spans="1:13" s="1" customFormat="1">
      <c r="A120" s="240" t="s">
        <v>707</v>
      </c>
      <c r="B120" s="241"/>
      <c r="C120" s="241"/>
      <c r="D120" s="241"/>
      <c r="E120" s="241"/>
      <c r="F120" s="241"/>
      <c r="G120" s="242"/>
      <c r="I120" s="2"/>
      <c r="J120" s="2"/>
      <c r="K120" s="2"/>
      <c r="L120" s="2"/>
      <c r="M120" s="2"/>
    </row>
    <row r="121" spans="1:13" s="1" customFormat="1">
      <c r="A121" s="132" t="s">
        <v>52</v>
      </c>
      <c r="B121" s="239"/>
      <c r="C121" s="239"/>
      <c r="D121" s="239"/>
      <c r="E121" s="239"/>
      <c r="F121" s="239"/>
      <c r="G121" s="239"/>
      <c r="I121" s="2"/>
      <c r="J121" s="2"/>
      <c r="K121" s="2"/>
      <c r="L121" s="2"/>
      <c r="M121" s="2"/>
    </row>
    <row r="122" spans="1:13" s="1" customFormat="1">
      <c r="A122" s="240" t="s">
        <v>710</v>
      </c>
      <c r="B122" s="241"/>
      <c r="C122" s="241"/>
      <c r="D122" s="241"/>
      <c r="E122" s="241"/>
      <c r="F122" s="241"/>
      <c r="G122" s="242"/>
      <c r="I122" s="2"/>
      <c r="J122" s="2"/>
      <c r="K122" s="2"/>
      <c r="L122" s="2"/>
      <c r="M122" s="2"/>
    </row>
    <row r="123" spans="1:13" s="1" customFormat="1">
      <c r="A123" s="132" t="s">
        <v>52</v>
      </c>
      <c r="B123" s="239"/>
      <c r="C123" s="239"/>
      <c r="D123" s="239"/>
      <c r="E123" s="239"/>
      <c r="F123" s="239"/>
      <c r="G123" s="239"/>
      <c r="I123" s="2"/>
      <c r="J123" s="2"/>
      <c r="K123" s="2"/>
      <c r="L123" s="2"/>
      <c r="M123" s="2"/>
    </row>
    <row r="124" spans="1:13" s="1" customFormat="1">
      <c r="A124" s="240" t="s">
        <v>714</v>
      </c>
      <c r="B124" s="241"/>
      <c r="C124" s="241"/>
      <c r="D124" s="241"/>
      <c r="E124" s="241"/>
      <c r="F124" s="241"/>
      <c r="G124" s="242"/>
      <c r="I124" s="2"/>
      <c r="J124" s="2"/>
      <c r="K124" s="2"/>
      <c r="L124" s="2"/>
      <c r="M124" s="2"/>
    </row>
    <row r="125" spans="1:13" s="1" customFormat="1">
      <c r="A125" s="132" t="s">
        <v>52</v>
      </c>
      <c r="B125" s="239"/>
      <c r="C125" s="239"/>
      <c r="D125" s="239"/>
      <c r="E125" s="239"/>
      <c r="F125" s="239"/>
      <c r="G125" s="239"/>
      <c r="I125" s="2"/>
      <c r="J125" s="2"/>
      <c r="K125" s="2"/>
      <c r="L125" s="2"/>
      <c r="M125" s="2"/>
    </row>
    <row r="126" spans="1:13" s="1" customFormat="1">
      <c r="A126" s="240" t="s">
        <v>717</v>
      </c>
      <c r="B126" s="241"/>
      <c r="C126" s="241"/>
      <c r="D126" s="241"/>
      <c r="E126" s="241"/>
      <c r="F126" s="241"/>
      <c r="G126" s="242"/>
      <c r="I126" s="2"/>
      <c r="J126" s="2"/>
      <c r="K126" s="2"/>
      <c r="L126" s="2"/>
      <c r="M126" s="2"/>
    </row>
    <row r="127" spans="1:13" s="1" customFormat="1">
      <c r="A127" s="132" t="s">
        <v>52</v>
      </c>
      <c r="B127" s="239"/>
      <c r="C127" s="239"/>
      <c r="D127" s="239"/>
      <c r="E127" s="239"/>
      <c r="F127" s="239"/>
      <c r="G127" s="239"/>
      <c r="I127" s="2"/>
      <c r="J127" s="2"/>
      <c r="K127" s="2"/>
      <c r="L127" s="2"/>
      <c r="M127" s="2"/>
    </row>
    <row r="128" spans="1:13" s="1" customFormat="1">
      <c r="A128" s="240" t="s">
        <v>720</v>
      </c>
      <c r="B128" s="241"/>
      <c r="C128" s="241"/>
      <c r="D128" s="241"/>
      <c r="E128" s="241"/>
      <c r="F128" s="241"/>
      <c r="G128" s="242"/>
      <c r="I128" s="2"/>
      <c r="J128" s="2"/>
      <c r="K128" s="2"/>
      <c r="L128" s="2"/>
      <c r="M128" s="2"/>
    </row>
    <row r="129" spans="1:13" s="1" customFormat="1">
      <c r="A129" s="132" t="s">
        <v>52</v>
      </c>
      <c r="B129" s="239"/>
      <c r="C129" s="239"/>
      <c r="D129" s="239"/>
      <c r="E129" s="239"/>
      <c r="F129" s="239"/>
      <c r="G129" s="239"/>
      <c r="I129" s="2"/>
      <c r="J129" s="2"/>
      <c r="K129" s="2"/>
      <c r="L129" s="2"/>
      <c r="M129" s="2"/>
    </row>
    <row r="130" spans="1:13" s="1" customFormat="1">
      <c r="A130" s="240" t="s">
        <v>723</v>
      </c>
      <c r="B130" s="241"/>
      <c r="C130" s="241"/>
      <c r="D130" s="241"/>
      <c r="E130" s="241"/>
      <c r="F130" s="241"/>
      <c r="G130" s="242"/>
      <c r="I130" s="2"/>
      <c r="J130" s="2"/>
      <c r="K130" s="2"/>
      <c r="L130" s="2"/>
      <c r="M130" s="2"/>
    </row>
    <row r="131" spans="1:13" s="1" customFormat="1">
      <c r="A131" s="132" t="s">
        <v>52</v>
      </c>
      <c r="B131" s="239"/>
      <c r="C131" s="239"/>
      <c r="D131" s="239"/>
      <c r="E131" s="239"/>
      <c r="F131" s="239"/>
      <c r="G131" s="239"/>
      <c r="I131" s="2"/>
      <c r="J131" s="2"/>
      <c r="K131" s="2"/>
      <c r="L131" s="2"/>
      <c r="M131" s="2"/>
    </row>
    <row r="132" spans="1:13" s="1" customFormat="1">
      <c r="A132" s="240" t="s">
        <v>726</v>
      </c>
      <c r="B132" s="241"/>
      <c r="C132" s="241"/>
      <c r="D132" s="241"/>
      <c r="E132" s="241"/>
      <c r="F132" s="241"/>
      <c r="G132" s="242"/>
      <c r="I132" s="2"/>
      <c r="J132" s="2"/>
      <c r="K132" s="2"/>
      <c r="L132" s="2"/>
      <c r="M132" s="2"/>
    </row>
    <row r="133" spans="1:13" s="1" customFormat="1">
      <c r="A133" s="132" t="s">
        <v>52</v>
      </c>
      <c r="B133" s="239"/>
      <c r="C133" s="239"/>
      <c r="D133" s="239"/>
      <c r="E133" s="239"/>
      <c r="F133" s="239"/>
      <c r="G133" s="239"/>
      <c r="I133" s="2"/>
      <c r="J133" s="2"/>
      <c r="K133" s="2"/>
      <c r="L133" s="2"/>
      <c r="M133" s="2"/>
    </row>
    <row r="134" spans="1:13" s="1" customFormat="1">
      <c r="A134" s="240" t="s">
        <v>729</v>
      </c>
      <c r="B134" s="241"/>
      <c r="C134" s="241"/>
      <c r="D134" s="241"/>
      <c r="E134" s="241"/>
      <c r="F134" s="241"/>
      <c r="G134" s="242"/>
      <c r="I134" s="2"/>
      <c r="J134" s="2"/>
      <c r="K134" s="2"/>
      <c r="L134" s="2"/>
      <c r="M134" s="2"/>
    </row>
    <row r="135" spans="1:13" s="1" customFormat="1">
      <c r="A135" s="132" t="s">
        <v>52</v>
      </c>
      <c r="B135" s="239"/>
      <c r="C135" s="239"/>
      <c r="D135" s="239"/>
      <c r="E135" s="239"/>
      <c r="F135" s="239"/>
      <c r="G135" s="239"/>
      <c r="I135" s="2"/>
      <c r="J135" s="2"/>
      <c r="K135" s="2"/>
      <c r="L135" s="2"/>
      <c r="M135" s="2"/>
    </row>
    <row r="136" spans="1:13" s="1" customFormat="1">
      <c r="A136" s="240" t="s">
        <v>732</v>
      </c>
      <c r="B136" s="241"/>
      <c r="C136" s="241"/>
      <c r="D136" s="241"/>
      <c r="E136" s="241"/>
      <c r="F136" s="241"/>
      <c r="G136" s="242"/>
      <c r="I136" s="2"/>
      <c r="J136" s="2"/>
      <c r="K136" s="2"/>
      <c r="L136" s="2"/>
      <c r="M136" s="2"/>
    </row>
    <row r="137" spans="1:13" s="1" customFormat="1">
      <c r="A137" s="132" t="s">
        <v>52</v>
      </c>
      <c r="B137" s="239"/>
      <c r="C137" s="239"/>
      <c r="D137" s="239"/>
      <c r="E137" s="239"/>
      <c r="F137" s="239"/>
      <c r="G137" s="239"/>
      <c r="I137" s="2"/>
      <c r="J137" s="2"/>
      <c r="K137" s="2"/>
      <c r="L137" s="2"/>
      <c r="M137" s="2"/>
    </row>
    <row r="138" spans="1:13" s="1" customFormat="1">
      <c r="A138" s="240" t="s">
        <v>735</v>
      </c>
      <c r="B138" s="241"/>
      <c r="C138" s="241"/>
      <c r="D138" s="241"/>
      <c r="E138" s="241"/>
      <c r="F138" s="241"/>
      <c r="G138" s="242"/>
      <c r="I138" s="2"/>
      <c r="J138" s="2"/>
      <c r="K138" s="2"/>
      <c r="L138" s="2"/>
      <c r="M138" s="2"/>
    </row>
    <row r="139" spans="1:13" s="1" customFormat="1">
      <c r="A139" s="132" t="s">
        <v>52</v>
      </c>
      <c r="B139" s="239"/>
      <c r="C139" s="239"/>
      <c r="D139" s="239"/>
      <c r="E139" s="239"/>
      <c r="F139" s="239"/>
      <c r="G139" s="239"/>
      <c r="I139" s="2"/>
      <c r="J139" s="2"/>
      <c r="K139" s="2"/>
      <c r="L139" s="2"/>
      <c r="M139" s="2"/>
    </row>
    <row r="140" spans="1:13" s="1" customFormat="1">
      <c r="A140" s="240" t="s">
        <v>738</v>
      </c>
      <c r="B140" s="241"/>
      <c r="C140" s="241"/>
      <c r="D140" s="241"/>
      <c r="E140" s="241"/>
      <c r="F140" s="241"/>
      <c r="G140" s="242"/>
      <c r="I140" s="2"/>
      <c r="J140" s="2"/>
      <c r="K140" s="2"/>
      <c r="L140" s="2"/>
      <c r="M140" s="2"/>
    </row>
    <row r="141" spans="1:13" s="1" customFormat="1">
      <c r="A141" s="132" t="s">
        <v>52</v>
      </c>
      <c r="B141" s="239"/>
      <c r="C141" s="239"/>
      <c r="D141" s="239"/>
      <c r="E141" s="239"/>
      <c r="F141" s="239"/>
      <c r="G141" s="239"/>
      <c r="I141" s="2"/>
      <c r="J141" s="2"/>
      <c r="K141" s="2"/>
      <c r="L141" s="2"/>
      <c r="M141" s="2"/>
    </row>
    <row r="142" spans="1:13" s="1" customFormat="1">
      <c r="A142" s="240" t="s">
        <v>741</v>
      </c>
      <c r="B142" s="241"/>
      <c r="C142" s="241"/>
      <c r="D142" s="241"/>
      <c r="E142" s="241"/>
      <c r="F142" s="241"/>
      <c r="G142" s="242"/>
      <c r="I142" s="2"/>
      <c r="J142" s="2"/>
      <c r="K142" s="2"/>
      <c r="L142" s="2"/>
      <c r="M142" s="2"/>
    </row>
    <row r="143" spans="1:13" s="1" customFormat="1">
      <c r="A143" s="132" t="s">
        <v>52</v>
      </c>
      <c r="B143" s="239"/>
      <c r="C143" s="239"/>
      <c r="D143" s="239"/>
      <c r="E143" s="239"/>
      <c r="F143" s="239"/>
      <c r="G143" s="239"/>
      <c r="I143" s="2"/>
      <c r="J143" s="2"/>
      <c r="K143" s="2"/>
      <c r="L143" s="2"/>
      <c r="M143" s="2"/>
    </row>
    <row r="144" spans="1:13" s="1" customFormat="1">
      <c r="A144" s="240" t="s">
        <v>744</v>
      </c>
      <c r="B144" s="241"/>
      <c r="C144" s="241"/>
      <c r="D144" s="241"/>
      <c r="E144" s="241"/>
      <c r="F144" s="241"/>
      <c r="G144" s="242"/>
      <c r="I144" s="2"/>
      <c r="J144" s="2"/>
      <c r="K144" s="2"/>
      <c r="L144" s="2"/>
      <c r="M144" s="2"/>
    </row>
    <row r="145" spans="1:13" s="1" customFormat="1">
      <c r="A145" s="132" t="s">
        <v>52</v>
      </c>
      <c r="B145" s="239"/>
      <c r="C145" s="239"/>
      <c r="D145" s="239"/>
      <c r="E145" s="239"/>
      <c r="F145" s="239"/>
      <c r="G145" s="239"/>
      <c r="I145" s="2"/>
      <c r="J145" s="2"/>
      <c r="K145" s="2"/>
      <c r="L145" s="2"/>
      <c r="M145" s="2"/>
    </row>
    <row r="146" spans="1:13" s="1" customFormat="1">
      <c r="A146" s="236"/>
      <c r="B146" s="236"/>
      <c r="C146" s="236"/>
      <c r="D146" s="236"/>
      <c r="E146" s="236"/>
      <c r="F146" s="236"/>
      <c r="G146" s="236"/>
      <c r="I146" s="2"/>
      <c r="J146" s="2"/>
      <c r="K146" s="2"/>
      <c r="L146" s="2"/>
      <c r="M146" s="2"/>
    </row>
    <row r="147" spans="1:13" s="1" customFormat="1">
      <c r="A147" s="237" t="s">
        <v>37</v>
      </c>
      <c r="B147" s="237"/>
      <c r="C147" s="237"/>
      <c r="D147" s="237"/>
      <c r="E147" s="237"/>
      <c r="F147" s="237"/>
      <c r="G147" s="237"/>
      <c r="I147" s="2"/>
      <c r="J147" s="2"/>
      <c r="K147" s="2"/>
      <c r="L147" s="2"/>
      <c r="M147" s="2"/>
    </row>
    <row r="148" spans="1:13">
      <c r="A148" s="235" t="s">
        <v>683</v>
      </c>
      <c r="B148" s="235"/>
      <c r="C148" s="235"/>
      <c r="D148" s="235"/>
      <c r="E148" s="235"/>
      <c r="F148" s="235"/>
      <c r="G148" s="235"/>
    </row>
    <row r="149" spans="1:13">
      <c r="A149" s="236"/>
      <c r="B149" s="236"/>
      <c r="C149" s="236"/>
      <c r="D149" s="236"/>
      <c r="E149" s="236"/>
      <c r="F149" s="236"/>
      <c r="G149" s="236"/>
    </row>
    <row r="150" spans="1:13">
      <c r="A150" s="237" t="s">
        <v>252</v>
      </c>
      <c r="B150" s="237"/>
      <c r="C150" s="237"/>
      <c r="D150" s="237"/>
      <c r="E150" s="237"/>
      <c r="F150" s="237"/>
      <c r="G150" s="237"/>
    </row>
    <row r="151" spans="1:13">
      <c r="A151" s="238" t="s">
        <v>747</v>
      </c>
      <c r="B151" s="238"/>
      <c r="C151" s="238"/>
      <c r="D151" s="238"/>
      <c r="E151" s="238"/>
      <c r="F151" s="238"/>
      <c r="G151" s="238"/>
    </row>
    <row r="152" spans="1:13" s="1" customFormat="1" ht="56.25" customHeight="1">
      <c r="A152" s="132" t="s">
        <v>52</v>
      </c>
      <c r="B152" s="239" t="s">
        <v>748</v>
      </c>
      <c r="C152" s="239"/>
      <c r="D152" s="239"/>
      <c r="E152" s="239"/>
      <c r="F152" s="239"/>
      <c r="G152" s="239"/>
      <c r="I152" s="2"/>
      <c r="J152" s="2"/>
      <c r="K152" s="2"/>
      <c r="L152" s="2"/>
      <c r="M152" s="2"/>
    </row>
    <row r="153" spans="1:13" s="1" customFormat="1">
      <c r="A153" s="236"/>
      <c r="B153" s="236"/>
      <c r="C153" s="236"/>
      <c r="D153" s="236"/>
      <c r="E153" s="236"/>
      <c r="F153" s="236"/>
      <c r="G153" s="236"/>
      <c r="I153" s="2"/>
      <c r="J153" s="2"/>
      <c r="K153" s="2"/>
      <c r="L153" s="2"/>
      <c r="M153" s="2"/>
    </row>
  </sheetData>
  <mergeCells count="155">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68:E68"/>
    <mergeCell ref="F68:G68"/>
    <mergeCell ref="A69:A73"/>
    <mergeCell ref="B69:B73"/>
    <mergeCell ref="C69:C73"/>
    <mergeCell ref="D69:D73"/>
    <mergeCell ref="E69:E73"/>
    <mergeCell ref="A61:A65"/>
    <mergeCell ref="B61:B65"/>
    <mergeCell ref="C61:C65"/>
    <mergeCell ref="D61:D65"/>
    <mergeCell ref="E61:E65"/>
    <mergeCell ref="A67:G67"/>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111:A115"/>
    <mergeCell ref="B111:B115"/>
    <mergeCell ref="C111:C115"/>
    <mergeCell ref="D111:D115"/>
    <mergeCell ref="E111:E115"/>
    <mergeCell ref="A117:G117"/>
    <mergeCell ref="A99:A103"/>
    <mergeCell ref="B99:B103"/>
    <mergeCell ref="C99:C103"/>
    <mergeCell ref="D99:D103"/>
    <mergeCell ref="E99:E103"/>
    <mergeCell ref="A105:A109"/>
    <mergeCell ref="B105:B109"/>
    <mergeCell ref="C105:C109"/>
    <mergeCell ref="D105:D109"/>
    <mergeCell ref="E105:E109"/>
    <mergeCell ref="A124:G124"/>
    <mergeCell ref="B125:G125"/>
    <mergeCell ref="A126:G126"/>
    <mergeCell ref="B127:G127"/>
    <mergeCell ref="A128:G128"/>
    <mergeCell ref="B129:G129"/>
    <mergeCell ref="A118:G118"/>
    <mergeCell ref="B119:G119"/>
    <mergeCell ref="A120:G120"/>
    <mergeCell ref="B121:G121"/>
    <mergeCell ref="A122:G122"/>
    <mergeCell ref="B123:G123"/>
    <mergeCell ref="A136:G136"/>
    <mergeCell ref="B137:G137"/>
    <mergeCell ref="A138:G138"/>
    <mergeCell ref="B139:G139"/>
    <mergeCell ref="A140:G140"/>
    <mergeCell ref="B141:G141"/>
    <mergeCell ref="A130:G130"/>
    <mergeCell ref="B131:G131"/>
    <mergeCell ref="A132:G132"/>
    <mergeCell ref="B133:G133"/>
    <mergeCell ref="A134:G134"/>
    <mergeCell ref="B135:G135"/>
    <mergeCell ref="A148:G148"/>
    <mergeCell ref="A149:G149"/>
    <mergeCell ref="A150:G150"/>
    <mergeCell ref="A151:G151"/>
    <mergeCell ref="B152:G152"/>
    <mergeCell ref="A153:G153"/>
    <mergeCell ref="A142:G142"/>
    <mergeCell ref="B143:G143"/>
    <mergeCell ref="A144:G144"/>
    <mergeCell ref="B145:G145"/>
    <mergeCell ref="A146:G146"/>
    <mergeCell ref="A147:G147"/>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09"/>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145" customWidth="1"/>
    <col min="7" max="7" width="15.140625" style="7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749</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750</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184</v>
      </c>
      <c r="B11" s="281"/>
      <c r="C11" s="281"/>
      <c r="D11" s="281"/>
      <c r="E11" s="281"/>
      <c r="F11" s="281"/>
      <c r="G11" s="281"/>
    </row>
    <row r="12" spans="1:8">
      <c r="A12" s="281" t="s">
        <v>48</v>
      </c>
      <c r="B12" s="281"/>
      <c r="C12" s="281"/>
      <c r="D12" s="281"/>
      <c r="E12" s="281"/>
      <c r="F12" s="281"/>
      <c r="G12" s="281"/>
    </row>
    <row r="13" spans="1:8">
      <c r="A13" s="261" t="s">
        <v>309</v>
      </c>
      <c r="B13" s="261"/>
      <c r="C13" s="261"/>
      <c r="D13" s="261"/>
      <c r="E13" s="261"/>
      <c r="F13" s="261"/>
      <c r="G13" s="26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112" t="s">
        <v>13</v>
      </c>
      <c r="F20" s="120" t="s">
        <v>14</v>
      </c>
      <c r="G20" s="75" t="s">
        <v>15</v>
      </c>
    </row>
    <row r="21" spans="1:7">
      <c r="A21" s="282"/>
      <c r="B21" s="283"/>
      <c r="C21" s="286" t="s">
        <v>16</v>
      </c>
      <c r="D21" s="287"/>
      <c r="E21" s="113" t="s">
        <v>16</v>
      </c>
      <c r="F21" s="122" t="s">
        <v>16</v>
      </c>
      <c r="G21" s="76" t="s">
        <v>17</v>
      </c>
    </row>
    <row r="22" spans="1:7">
      <c r="A22" s="244" t="s">
        <v>168</v>
      </c>
      <c r="B22" s="244"/>
      <c r="C22" s="246">
        <v>320.02999999999997</v>
      </c>
      <c r="D22" s="246"/>
      <c r="E22" s="211">
        <v>318.7</v>
      </c>
      <c r="F22" s="213">
        <v>125.92963155</v>
      </c>
      <c r="G22" s="214">
        <v>39.349320860544324</v>
      </c>
    </row>
    <row r="23" spans="1:7">
      <c r="A23" s="244" t="s">
        <v>18</v>
      </c>
      <c r="B23" s="244"/>
      <c r="C23" s="247">
        <v>320.02999999999997</v>
      </c>
      <c r="D23" s="247"/>
      <c r="E23" s="212">
        <v>146.15620100000001</v>
      </c>
      <c r="F23" s="213">
        <v>125.92963155</v>
      </c>
      <c r="G23" s="216">
        <v>39.349320860544324</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54" t="s">
        <v>26</v>
      </c>
      <c r="G27" s="69">
        <v>1</v>
      </c>
    </row>
    <row r="28" spans="1:7">
      <c r="A28" s="244"/>
      <c r="B28" s="244"/>
      <c r="C28" s="244"/>
      <c r="D28" s="244"/>
      <c r="E28" s="244"/>
      <c r="F28" s="37" t="s">
        <v>35</v>
      </c>
      <c r="G28" s="69">
        <v>1</v>
      </c>
    </row>
    <row r="29" spans="1:7">
      <c r="A29" s="244"/>
      <c r="B29" s="244"/>
      <c r="C29" s="244"/>
      <c r="D29" s="244"/>
      <c r="E29" s="244"/>
      <c r="F29" s="54" t="s">
        <v>27</v>
      </c>
      <c r="G29" s="69" t="s">
        <v>92</v>
      </c>
    </row>
    <row r="30" spans="1:7">
      <c r="A30" s="244"/>
      <c r="B30" s="244"/>
      <c r="C30" s="244"/>
      <c r="D30" s="244"/>
      <c r="E30" s="244"/>
      <c r="F30" s="37" t="s">
        <v>36</v>
      </c>
      <c r="G30" s="69" t="s">
        <v>92</v>
      </c>
    </row>
    <row r="31" spans="1:7">
      <c r="A31" s="244"/>
      <c r="B31" s="244"/>
      <c r="C31" s="244"/>
      <c r="D31" s="244"/>
      <c r="E31" s="244"/>
      <c r="F31" s="54" t="s">
        <v>28</v>
      </c>
      <c r="G31" s="69" t="s">
        <v>92</v>
      </c>
    </row>
    <row r="32" spans="1:7" ht="82.5">
      <c r="A32" s="118" t="s">
        <v>751</v>
      </c>
      <c r="B32" s="118" t="s">
        <v>752</v>
      </c>
      <c r="C32" s="118" t="s">
        <v>187</v>
      </c>
      <c r="D32" s="114" t="s">
        <v>72</v>
      </c>
      <c r="E32" s="114" t="s">
        <v>73</v>
      </c>
      <c r="F32" s="54" t="s">
        <v>40</v>
      </c>
      <c r="G32" s="69" t="s">
        <v>92</v>
      </c>
    </row>
    <row r="33" spans="1:7">
      <c r="A33" s="278" t="s">
        <v>41</v>
      </c>
      <c r="B33" s="278"/>
      <c r="C33" s="278"/>
      <c r="D33" s="278"/>
      <c r="E33" s="278"/>
      <c r="F33" s="278"/>
      <c r="G33" s="278"/>
    </row>
    <row r="34" spans="1:7">
      <c r="A34" s="278" t="s">
        <v>20</v>
      </c>
      <c r="B34" s="278"/>
      <c r="C34" s="278"/>
      <c r="D34" s="278"/>
      <c r="E34" s="278"/>
      <c r="F34" s="278" t="s">
        <v>21</v>
      </c>
      <c r="G34" s="278"/>
    </row>
    <row r="35" spans="1:7">
      <c r="A35" s="244" t="s">
        <v>22</v>
      </c>
      <c r="B35" s="244" t="s">
        <v>23</v>
      </c>
      <c r="C35" s="244" t="s">
        <v>31</v>
      </c>
      <c r="D35" s="244" t="s">
        <v>24</v>
      </c>
      <c r="E35" s="244" t="s">
        <v>25</v>
      </c>
      <c r="F35" s="54" t="s">
        <v>26</v>
      </c>
      <c r="G35" s="142">
        <v>86.2</v>
      </c>
    </row>
    <row r="36" spans="1:7">
      <c r="A36" s="244"/>
      <c r="B36" s="244"/>
      <c r="C36" s="244"/>
      <c r="D36" s="244"/>
      <c r="E36" s="244"/>
      <c r="F36" s="37" t="s">
        <v>35</v>
      </c>
      <c r="G36" s="143">
        <v>86.2</v>
      </c>
    </row>
    <row r="37" spans="1:7">
      <c r="A37" s="244"/>
      <c r="B37" s="244"/>
      <c r="C37" s="244"/>
      <c r="D37" s="244"/>
      <c r="E37" s="244"/>
      <c r="F37" s="37" t="s">
        <v>27</v>
      </c>
      <c r="G37" s="69" t="s">
        <v>92</v>
      </c>
    </row>
    <row r="38" spans="1:7">
      <c r="A38" s="244"/>
      <c r="B38" s="244"/>
      <c r="C38" s="244"/>
      <c r="D38" s="244"/>
      <c r="E38" s="244"/>
      <c r="F38" s="37" t="s">
        <v>36</v>
      </c>
      <c r="G38" s="69" t="s">
        <v>92</v>
      </c>
    </row>
    <row r="39" spans="1:7">
      <c r="A39" s="244"/>
      <c r="B39" s="244"/>
      <c r="C39" s="244"/>
      <c r="D39" s="244"/>
      <c r="E39" s="244"/>
      <c r="F39" s="37" t="s">
        <v>28</v>
      </c>
      <c r="G39" s="69" t="s">
        <v>92</v>
      </c>
    </row>
    <row r="40" spans="1:7" ht="49.5">
      <c r="A40" s="118" t="s">
        <v>753</v>
      </c>
      <c r="B40" s="118" t="s">
        <v>754</v>
      </c>
      <c r="C40" s="118" t="s">
        <v>755</v>
      </c>
      <c r="D40" s="114" t="s">
        <v>93</v>
      </c>
      <c r="E40" s="114" t="s">
        <v>73</v>
      </c>
      <c r="F40" s="37" t="s">
        <v>38</v>
      </c>
      <c r="G40" s="69" t="s">
        <v>92</v>
      </c>
    </row>
    <row r="41" spans="1:7">
      <c r="A41" s="278" t="s">
        <v>42</v>
      </c>
      <c r="B41" s="278"/>
      <c r="C41" s="278"/>
      <c r="D41" s="278"/>
      <c r="E41" s="278"/>
      <c r="F41" s="278"/>
      <c r="G41" s="278"/>
    </row>
    <row r="42" spans="1:7">
      <c r="A42" s="278" t="s">
        <v>20</v>
      </c>
      <c r="B42" s="278"/>
      <c r="C42" s="278"/>
      <c r="D42" s="278"/>
      <c r="E42" s="278"/>
      <c r="F42" s="278" t="s">
        <v>21</v>
      </c>
      <c r="G42" s="278"/>
    </row>
    <row r="43" spans="1:7">
      <c r="A43" s="244" t="s">
        <v>22</v>
      </c>
      <c r="B43" s="244" t="s">
        <v>23</v>
      </c>
      <c r="C43" s="244" t="s">
        <v>31</v>
      </c>
      <c r="D43" s="244" t="s">
        <v>24</v>
      </c>
      <c r="E43" s="244" t="s">
        <v>25</v>
      </c>
      <c r="F43" s="54" t="s">
        <v>26</v>
      </c>
      <c r="G43" s="142">
        <v>72.5</v>
      </c>
    </row>
    <row r="44" spans="1:7">
      <c r="A44" s="244"/>
      <c r="B44" s="244"/>
      <c r="C44" s="244"/>
      <c r="D44" s="244"/>
      <c r="E44" s="244"/>
      <c r="F44" s="37" t="s">
        <v>35</v>
      </c>
      <c r="G44" s="70">
        <v>86</v>
      </c>
    </row>
    <row r="45" spans="1:7">
      <c r="A45" s="244"/>
      <c r="B45" s="244"/>
      <c r="C45" s="244"/>
      <c r="D45" s="244"/>
      <c r="E45" s="244"/>
      <c r="F45" s="37" t="s">
        <v>27</v>
      </c>
      <c r="G45" s="69">
        <v>86</v>
      </c>
    </row>
    <row r="46" spans="1:7">
      <c r="A46" s="244"/>
      <c r="B46" s="244"/>
      <c r="C46" s="244"/>
      <c r="D46" s="244"/>
      <c r="E46" s="244"/>
      <c r="F46" s="37" t="s">
        <v>36</v>
      </c>
      <c r="G46" s="69">
        <v>86</v>
      </c>
    </row>
    <row r="47" spans="1:7">
      <c r="A47" s="244"/>
      <c r="B47" s="244"/>
      <c r="C47" s="244"/>
      <c r="D47" s="244"/>
      <c r="E47" s="244"/>
      <c r="F47" s="37" t="s">
        <v>28</v>
      </c>
      <c r="G47" s="69">
        <v>91.3</v>
      </c>
    </row>
    <row r="48" spans="1:7" ht="33">
      <c r="A48" s="118" t="s">
        <v>756</v>
      </c>
      <c r="B48" s="118" t="s">
        <v>757</v>
      </c>
      <c r="C48" s="118" t="s">
        <v>758</v>
      </c>
      <c r="D48" s="114" t="s">
        <v>93</v>
      </c>
      <c r="E48" s="114" t="s">
        <v>90</v>
      </c>
      <c r="F48" s="37" t="s">
        <v>38</v>
      </c>
      <c r="G48" s="143">
        <f>(G47*100)/G44</f>
        <v>106.16279069767442</v>
      </c>
    </row>
    <row r="49" spans="1:7">
      <c r="A49" s="244" t="s">
        <v>22</v>
      </c>
      <c r="B49" s="244" t="s">
        <v>23</v>
      </c>
      <c r="C49" s="244" t="s">
        <v>31</v>
      </c>
      <c r="D49" s="244" t="s">
        <v>24</v>
      </c>
      <c r="E49" s="244" t="s">
        <v>25</v>
      </c>
      <c r="F49" s="37" t="s">
        <v>26</v>
      </c>
      <c r="G49" s="70">
        <v>100</v>
      </c>
    </row>
    <row r="50" spans="1:7">
      <c r="A50" s="244"/>
      <c r="B50" s="244"/>
      <c r="C50" s="244"/>
      <c r="D50" s="244"/>
      <c r="E50" s="244"/>
      <c r="F50" s="37" t="s">
        <v>35</v>
      </c>
      <c r="G50" s="70">
        <v>100</v>
      </c>
    </row>
    <row r="51" spans="1:7">
      <c r="A51" s="244"/>
      <c r="B51" s="244"/>
      <c r="C51" s="244"/>
      <c r="D51" s="244"/>
      <c r="E51" s="244"/>
      <c r="F51" s="37" t="s">
        <v>27</v>
      </c>
      <c r="G51" s="69">
        <v>50</v>
      </c>
    </row>
    <row r="52" spans="1:7">
      <c r="A52" s="244"/>
      <c r="B52" s="244"/>
      <c r="C52" s="244"/>
      <c r="D52" s="244"/>
      <c r="E52" s="244"/>
      <c r="F52" s="37" t="s">
        <v>36</v>
      </c>
      <c r="G52" s="69">
        <v>50</v>
      </c>
    </row>
    <row r="53" spans="1:7">
      <c r="A53" s="244"/>
      <c r="B53" s="244"/>
      <c r="C53" s="244"/>
      <c r="D53" s="244"/>
      <c r="E53" s="244"/>
      <c r="F53" s="37" t="s">
        <v>28</v>
      </c>
      <c r="G53" s="69">
        <v>50</v>
      </c>
    </row>
    <row r="54" spans="1:7" ht="49.5">
      <c r="A54" s="118" t="s">
        <v>759</v>
      </c>
      <c r="B54" s="118" t="s">
        <v>760</v>
      </c>
      <c r="C54" s="118" t="s">
        <v>761</v>
      </c>
      <c r="D54" s="114" t="s">
        <v>93</v>
      </c>
      <c r="E54" s="114" t="s">
        <v>90</v>
      </c>
      <c r="F54" s="37" t="s">
        <v>38</v>
      </c>
      <c r="G54" s="70">
        <f>(G53*100)/G50</f>
        <v>50</v>
      </c>
    </row>
    <row r="55" spans="1:7">
      <c r="A55" s="278" t="s">
        <v>43</v>
      </c>
      <c r="B55" s="278"/>
      <c r="C55" s="278"/>
      <c r="D55" s="278"/>
      <c r="E55" s="278"/>
      <c r="F55" s="278"/>
      <c r="G55" s="278"/>
    </row>
    <row r="56" spans="1:7">
      <c r="A56" s="278" t="s">
        <v>20</v>
      </c>
      <c r="B56" s="278"/>
      <c r="C56" s="278"/>
      <c r="D56" s="278"/>
      <c r="E56" s="278"/>
      <c r="F56" s="278" t="s">
        <v>21</v>
      </c>
      <c r="G56" s="278"/>
    </row>
    <row r="57" spans="1:7">
      <c r="A57" s="244" t="s">
        <v>22</v>
      </c>
      <c r="B57" s="244" t="s">
        <v>23</v>
      </c>
      <c r="C57" s="244" t="s">
        <v>31</v>
      </c>
      <c r="D57" s="244" t="s">
        <v>24</v>
      </c>
      <c r="E57" s="244" t="s">
        <v>25</v>
      </c>
      <c r="F57" s="37" t="s">
        <v>26</v>
      </c>
      <c r="G57" s="70">
        <v>75</v>
      </c>
    </row>
    <row r="58" spans="1:7">
      <c r="A58" s="244"/>
      <c r="B58" s="244"/>
      <c r="C58" s="244"/>
      <c r="D58" s="244"/>
      <c r="E58" s="244"/>
      <c r="F58" s="37" t="s">
        <v>35</v>
      </c>
      <c r="G58" s="70">
        <v>90</v>
      </c>
    </row>
    <row r="59" spans="1:7">
      <c r="A59" s="244"/>
      <c r="B59" s="244"/>
      <c r="C59" s="244"/>
      <c r="D59" s="244"/>
      <c r="E59" s="244"/>
      <c r="F59" s="37" t="s">
        <v>27</v>
      </c>
      <c r="G59" s="70">
        <v>90</v>
      </c>
    </row>
    <row r="60" spans="1:7">
      <c r="A60" s="244"/>
      <c r="B60" s="244"/>
      <c r="C60" s="244"/>
      <c r="D60" s="244"/>
      <c r="E60" s="244"/>
      <c r="F60" s="37" t="s">
        <v>36</v>
      </c>
      <c r="G60" s="144">
        <v>90</v>
      </c>
    </row>
    <row r="61" spans="1:7">
      <c r="A61" s="244"/>
      <c r="B61" s="244"/>
      <c r="C61" s="244"/>
      <c r="D61" s="244"/>
      <c r="E61" s="244"/>
      <c r="F61" s="37" t="s">
        <v>28</v>
      </c>
      <c r="G61" s="70">
        <v>92</v>
      </c>
    </row>
    <row r="62" spans="1:7" ht="33">
      <c r="A62" s="118" t="s">
        <v>762</v>
      </c>
      <c r="B62" s="118" t="s">
        <v>763</v>
      </c>
      <c r="C62" s="118" t="s">
        <v>764</v>
      </c>
      <c r="D62" s="114" t="s">
        <v>86</v>
      </c>
      <c r="E62" s="114" t="s">
        <v>87</v>
      </c>
      <c r="F62" s="37" t="s">
        <v>38</v>
      </c>
      <c r="G62" s="117">
        <f>(G61*100)/G58</f>
        <v>102.22222222222223</v>
      </c>
    </row>
    <row r="63" spans="1:7">
      <c r="A63" s="244" t="s">
        <v>22</v>
      </c>
      <c r="B63" s="244" t="s">
        <v>23</v>
      </c>
      <c r="C63" s="244" t="s">
        <v>31</v>
      </c>
      <c r="D63" s="244" t="s">
        <v>24</v>
      </c>
      <c r="E63" s="244" t="s">
        <v>25</v>
      </c>
      <c r="F63" s="37" t="s">
        <v>26</v>
      </c>
      <c r="G63" s="70">
        <v>70</v>
      </c>
    </row>
    <row r="64" spans="1:7">
      <c r="A64" s="244"/>
      <c r="B64" s="244"/>
      <c r="C64" s="244"/>
      <c r="D64" s="244"/>
      <c r="E64" s="244"/>
      <c r="F64" s="37" t="s">
        <v>35</v>
      </c>
      <c r="G64" s="70">
        <v>70</v>
      </c>
    </row>
    <row r="65" spans="1:7">
      <c r="A65" s="244"/>
      <c r="B65" s="244"/>
      <c r="C65" s="244"/>
      <c r="D65" s="244"/>
      <c r="E65" s="244"/>
      <c r="F65" s="37" t="s">
        <v>27</v>
      </c>
      <c r="G65" s="70">
        <v>70</v>
      </c>
    </row>
    <row r="66" spans="1:7">
      <c r="A66" s="244"/>
      <c r="B66" s="244"/>
      <c r="C66" s="244"/>
      <c r="D66" s="244"/>
      <c r="E66" s="244"/>
      <c r="F66" s="37" t="s">
        <v>36</v>
      </c>
      <c r="G66" s="144">
        <v>70</v>
      </c>
    </row>
    <row r="67" spans="1:7">
      <c r="A67" s="244"/>
      <c r="B67" s="244"/>
      <c r="C67" s="244"/>
      <c r="D67" s="244"/>
      <c r="E67" s="244"/>
      <c r="F67" s="37" t="s">
        <v>28</v>
      </c>
      <c r="G67" s="70">
        <v>73</v>
      </c>
    </row>
    <row r="68" spans="1:7" ht="66">
      <c r="A68" s="114" t="s">
        <v>765</v>
      </c>
      <c r="B68" s="114" t="s">
        <v>766</v>
      </c>
      <c r="C68" s="114" t="s">
        <v>764</v>
      </c>
      <c r="D68" s="114" t="s">
        <v>86</v>
      </c>
      <c r="E68" s="114" t="s">
        <v>87</v>
      </c>
      <c r="F68" s="37" t="s">
        <v>38</v>
      </c>
      <c r="G68" s="117">
        <f>(G67*100)/G64</f>
        <v>104.28571428571429</v>
      </c>
    </row>
    <row r="69" spans="1:7">
      <c r="A69" s="244" t="s">
        <v>22</v>
      </c>
      <c r="B69" s="244" t="s">
        <v>23</v>
      </c>
      <c r="C69" s="244" t="s">
        <v>31</v>
      </c>
      <c r="D69" s="244" t="s">
        <v>24</v>
      </c>
      <c r="E69" s="244" t="s">
        <v>25</v>
      </c>
      <c r="F69" s="37" t="s">
        <v>26</v>
      </c>
      <c r="G69" s="70">
        <v>1</v>
      </c>
    </row>
    <row r="70" spans="1:7">
      <c r="A70" s="244"/>
      <c r="B70" s="244"/>
      <c r="C70" s="244"/>
      <c r="D70" s="244"/>
      <c r="E70" s="244"/>
      <c r="F70" s="37" t="s">
        <v>35</v>
      </c>
      <c r="G70" s="70">
        <v>1</v>
      </c>
    </row>
    <row r="71" spans="1:7">
      <c r="A71" s="244"/>
      <c r="B71" s="244"/>
      <c r="C71" s="244"/>
      <c r="D71" s="244"/>
      <c r="E71" s="244"/>
      <c r="F71" s="37" t="s">
        <v>27</v>
      </c>
      <c r="G71" s="70" t="s">
        <v>92</v>
      </c>
    </row>
    <row r="72" spans="1:7">
      <c r="A72" s="244"/>
      <c r="B72" s="244"/>
      <c r="C72" s="244"/>
      <c r="D72" s="244"/>
      <c r="E72" s="244"/>
      <c r="F72" s="37" t="s">
        <v>36</v>
      </c>
      <c r="G72" s="70" t="s">
        <v>92</v>
      </c>
    </row>
    <row r="73" spans="1:7">
      <c r="A73" s="244"/>
      <c r="B73" s="244"/>
      <c r="C73" s="244"/>
      <c r="D73" s="244"/>
      <c r="E73" s="244"/>
      <c r="F73" s="37" t="s">
        <v>28</v>
      </c>
      <c r="G73" s="70" t="s">
        <v>92</v>
      </c>
    </row>
    <row r="74" spans="1:7" ht="49.5">
      <c r="A74" s="118" t="s">
        <v>767</v>
      </c>
      <c r="B74" s="118" t="s">
        <v>768</v>
      </c>
      <c r="C74" s="118" t="s">
        <v>767</v>
      </c>
      <c r="D74" s="114" t="s">
        <v>769</v>
      </c>
      <c r="E74" s="114" t="s">
        <v>95</v>
      </c>
      <c r="F74" s="37" t="s">
        <v>38</v>
      </c>
      <c r="G74" s="70" t="s">
        <v>92</v>
      </c>
    </row>
    <row r="75" spans="1:7">
      <c r="A75" s="244" t="s">
        <v>22</v>
      </c>
      <c r="B75" s="244" t="s">
        <v>23</v>
      </c>
      <c r="C75" s="244" t="s">
        <v>31</v>
      </c>
      <c r="D75" s="244" t="s">
        <v>24</v>
      </c>
      <c r="E75" s="244" t="s">
        <v>25</v>
      </c>
      <c r="F75" s="37" t="s">
        <v>26</v>
      </c>
      <c r="G75" s="70">
        <v>4</v>
      </c>
    </row>
    <row r="76" spans="1:7">
      <c r="A76" s="244"/>
      <c r="B76" s="244"/>
      <c r="C76" s="244"/>
      <c r="D76" s="244"/>
      <c r="E76" s="244"/>
      <c r="F76" s="37" t="s">
        <v>35</v>
      </c>
      <c r="G76" s="70">
        <v>4</v>
      </c>
    </row>
    <row r="77" spans="1:7">
      <c r="A77" s="244"/>
      <c r="B77" s="244"/>
      <c r="C77" s="244"/>
      <c r="D77" s="244"/>
      <c r="E77" s="244"/>
      <c r="F77" s="37" t="s">
        <v>27</v>
      </c>
      <c r="G77" s="70">
        <v>2</v>
      </c>
    </row>
    <row r="78" spans="1:7">
      <c r="A78" s="244"/>
      <c r="B78" s="244"/>
      <c r="C78" s="244"/>
      <c r="D78" s="244"/>
      <c r="E78" s="244"/>
      <c r="F78" s="37" t="s">
        <v>36</v>
      </c>
      <c r="G78" s="144">
        <v>2</v>
      </c>
    </row>
    <row r="79" spans="1:7">
      <c r="A79" s="244"/>
      <c r="B79" s="244"/>
      <c r="C79" s="244"/>
      <c r="D79" s="244"/>
      <c r="E79" s="244"/>
      <c r="F79" s="37" t="s">
        <v>28</v>
      </c>
      <c r="G79" s="70">
        <v>2</v>
      </c>
    </row>
    <row r="80" spans="1:7" ht="49.5">
      <c r="A80" s="118" t="s">
        <v>770</v>
      </c>
      <c r="B80" s="118" t="s">
        <v>771</v>
      </c>
      <c r="C80" s="118" t="s">
        <v>770</v>
      </c>
      <c r="D80" s="114" t="s">
        <v>772</v>
      </c>
      <c r="E80" s="114" t="s">
        <v>87</v>
      </c>
      <c r="F80" s="37" t="s">
        <v>38</v>
      </c>
      <c r="G80" s="61">
        <f>(G79*100)/G76</f>
        <v>50</v>
      </c>
    </row>
    <row r="81" spans="1:7">
      <c r="A81" s="237" t="s">
        <v>29</v>
      </c>
      <c r="B81" s="237"/>
      <c r="C81" s="237"/>
      <c r="D81" s="237"/>
      <c r="E81" s="237"/>
      <c r="F81" s="237"/>
      <c r="G81" s="237"/>
    </row>
    <row r="82" spans="1:7">
      <c r="A82" s="270" t="str">
        <f>(A32)</f>
        <v>Promedio de cumplimiento.</v>
      </c>
      <c r="B82" s="270"/>
      <c r="C82" s="270"/>
      <c r="D82" s="270"/>
      <c r="E82" s="270"/>
      <c r="F82" s="270"/>
      <c r="G82" s="270"/>
    </row>
    <row r="83" spans="1:7">
      <c r="A83" s="10" t="s">
        <v>52</v>
      </c>
      <c r="B83" s="277"/>
      <c r="C83" s="277"/>
      <c r="D83" s="277"/>
      <c r="E83" s="277"/>
      <c r="F83" s="277"/>
      <c r="G83" s="277"/>
    </row>
    <row r="84" spans="1:7">
      <c r="A84" s="270" t="str">
        <f>(A40)</f>
        <v>Índice de actividades consultivas y de fortalecimiento conceptual del derecho a la protección de datos personales.</v>
      </c>
      <c r="B84" s="270"/>
      <c r="C84" s="270"/>
      <c r="D84" s="270"/>
      <c r="E84" s="270"/>
      <c r="F84" s="270"/>
      <c r="G84" s="270"/>
    </row>
    <row r="85" spans="1:7">
      <c r="A85" s="10" t="s">
        <v>52</v>
      </c>
      <c r="B85" s="273"/>
      <c r="C85" s="273"/>
      <c r="D85" s="273"/>
      <c r="E85" s="273"/>
      <c r="F85" s="273"/>
      <c r="G85" s="273"/>
    </row>
    <row r="86" spans="1:7">
      <c r="A86" s="270" t="str">
        <f>(A48)</f>
        <v>Índice consultivo y orientación especializada.</v>
      </c>
      <c r="B86" s="270"/>
      <c r="C86" s="270"/>
      <c r="D86" s="270"/>
      <c r="E86" s="270"/>
      <c r="F86" s="270"/>
      <c r="G86" s="270"/>
    </row>
    <row r="87" spans="1:7" ht="16.5" customHeight="1">
      <c r="A87" s="10" t="s">
        <v>52</v>
      </c>
      <c r="B87" s="274" t="s">
        <v>773</v>
      </c>
      <c r="C87" s="275"/>
      <c r="D87" s="275"/>
      <c r="E87" s="275"/>
      <c r="F87" s="275"/>
      <c r="G87" s="276"/>
    </row>
    <row r="88" spans="1:7">
      <c r="A88" s="270" t="str">
        <f>(A54)</f>
        <v>Índice de fortalecimiento normativo.</v>
      </c>
      <c r="B88" s="270"/>
      <c r="C88" s="270"/>
      <c r="D88" s="270"/>
      <c r="E88" s="270"/>
      <c r="F88" s="270"/>
      <c r="G88" s="270"/>
    </row>
    <row r="89" spans="1:7" ht="16.5" customHeight="1">
      <c r="A89" s="10" t="s">
        <v>52</v>
      </c>
      <c r="B89" s="274" t="s">
        <v>774</v>
      </c>
      <c r="C89" s="275"/>
      <c r="D89" s="275"/>
      <c r="E89" s="275"/>
      <c r="F89" s="275"/>
      <c r="G89" s="276"/>
    </row>
    <row r="90" spans="1:7">
      <c r="A90" s="270" t="str">
        <f>(A62)</f>
        <v>Porcentaje de consultas especializadas atendidas.</v>
      </c>
      <c r="B90" s="270"/>
      <c r="C90" s="270"/>
      <c r="D90" s="270"/>
      <c r="E90" s="270"/>
      <c r="F90" s="270"/>
      <c r="G90" s="270"/>
    </row>
    <row r="91" spans="1:7">
      <c r="A91" s="10" t="s">
        <v>52</v>
      </c>
      <c r="B91" s="274" t="s">
        <v>775</v>
      </c>
      <c r="C91" s="275"/>
      <c r="D91" s="275"/>
      <c r="E91" s="275"/>
      <c r="F91" s="275"/>
      <c r="G91" s="276"/>
    </row>
    <row r="92" spans="1:7">
      <c r="A92" s="270" t="str">
        <f>(A68)</f>
        <v xml:space="preserve">Porcentaje de orientaciones técnicas y/o evaluaciones de impacto a la protección de datos personales emitidas. </v>
      </c>
      <c r="B92" s="270"/>
      <c r="C92" s="270"/>
      <c r="D92" s="270"/>
      <c r="E92" s="270"/>
      <c r="F92" s="270"/>
      <c r="G92" s="270"/>
    </row>
    <row r="93" spans="1:7" ht="16.5" customHeight="1">
      <c r="A93" s="10" t="s">
        <v>52</v>
      </c>
      <c r="B93" s="274" t="s">
        <v>776</v>
      </c>
      <c r="C93" s="275"/>
      <c r="D93" s="275"/>
      <c r="E93" s="275"/>
      <c r="F93" s="275"/>
      <c r="G93" s="276"/>
    </row>
    <row r="94" spans="1:7">
      <c r="A94" s="270" t="str">
        <f>(A74)</f>
        <v>Número de propuestas de instrumentos normativos y/o actualización de los mismos desarrollados.</v>
      </c>
      <c r="B94" s="270"/>
      <c r="C94" s="270"/>
      <c r="D94" s="270"/>
      <c r="E94" s="270"/>
      <c r="F94" s="270"/>
      <c r="G94" s="270"/>
    </row>
    <row r="95" spans="1:7">
      <c r="A95" s="10" t="s">
        <v>52</v>
      </c>
      <c r="B95" s="273"/>
      <c r="C95" s="273"/>
      <c r="D95" s="273"/>
      <c r="E95" s="273"/>
      <c r="F95" s="273"/>
      <c r="G95" s="273"/>
    </row>
    <row r="96" spans="1:7">
      <c r="A96" s="270" t="str">
        <f>(A80)</f>
        <v xml:space="preserve">Número de instrumentos normativos y/o iniciativas que involucran el tratamiento de datos personales analizadas.  </v>
      </c>
      <c r="B96" s="270"/>
      <c r="C96" s="270"/>
      <c r="D96" s="270"/>
      <c r="E96" s="270"/>
      <c r="F96" s="270"/>
      <c r="G96" s="270"/>
    </row>
    <row r="97" spans="1:7" ht="16.5" customHeight="1">
      <c r="A97" s="10" t="s">
        <v>52</v>
      </c>
      <c r="B97" s="274" t="s">
        <v>777</v>
      </c>
      <c r="C97" s="275"/>
      <c r="D97" s="275"/>
      <c r="E97" s="275"/>
      <c r="F97" s="275"/>
      <c r="G97" s="276"/>
    </row>
    <row r="98" spans="1:7">
      <c r="A98" s="269"/>
      <c r="B98" s="269"/>
      <c r="C98" s="269"/>
      <c r="D98" s="269"/>
      <c r="E98" s="269"/>
      <c r="F98" s="269"/>
      <c r="G98" s="269"/>
    </row>
    <row r="99" spans="1:7">
      <c r="A99" s="237" t="s">
        <v>37</v>
      </c>
      <c r="B99" s="237"/>
      <c r="C99" s="237"/>
      <c r="D99" s="237"/>
      <c r="E99" s="237"/>
      <c r="F99" s="237"/>
      <c r="G99" s="237"/>
    </row>
    <row r="100" spans="1:7">
      <c r="A100" s="270" t="s">
        <v>756</v>
      </c>
      <c r="B100" s="270"/>
      <c r="C100" s="270"/>
      <c r="D100" s="270"/>
      <c r="E100" s="270"/>
      <c r="F100" s="270"/>
      <c r="G100" s="270"/>
    </row>
    <row r="101" spans="1:7" ht="33">
      <c r="A101" s="11" t="s">
        <v>32</v>
      </c>
      <c r="B101" s="271" t="s">
        <v>778</v>
      </c>
      <c r="C101" s="271"/>
      <c r="D101" s="271"/>
      <c r="E101" s="271"/>
      <c r="F101" s="271"/>
      <c r="G101" s="271"/>
    </row>
    <row r="102" spans="1:7" ht="41.25" customHeight="1">
      <c r="A102" s="11" t="s">
        <v>33</v>
      </c>
      <c r="B102" s="271"/>
      <c r="C102" s="271"/>
      <c r="D102" s="271"/>
      <c r="E102" s="271"/>
      <c r="F102" s="271"/>
      <c r="G102" s="271"/>
    </row>
    <row r="103" spans="1:7" ht="30.75" customHeight="1">
      <c r="A103" s="11" t="s">
        <v>34</v>
      </c>
      <c r="B103" s="272"/>
      <c r="C103" s="272"/>
      <c r="D103" s="272"/>
      <c r="E103" s="272"/>
      <c r="F103" s="272"/>
      <c r="G103" s="272"/>
    </row>
    <row r="104" spans="1:7">
      <c r="A104" s="270" t="s">
        <v>762</v>
      </c>
      <c r="B104" s="270"/>
      <c r="C104" s="270"/>
      <c r="D104" s="270"/>
      <c r="E104" s="270"/>
      <c r="F104" s="270"/>
      <c r="G104" s="270"/>
    </row>
    <row r="105" spans="1:7" ht="33">
      <c r="A105" s="11" t="s">
        <v>32</v>
      </c>
      <c r="B105" s="271" t="s">
        <v>778</v>
      </c>
      <c r="C105" s="271"/>
      <c r="D105" s="271"/>
      <c r="E105" s="271"/>
      <c r="F105" s="271"/>
      <c r="G105" s="271"/>
    </row>
    <row r="106" spans="1:7">
      <c r="A106" s="269"/>
      <c r="B106" s="269"/>
      <c r="C106" s="269"/>
      <c r="D106" s="269"/>
      <c r="E106" s="269"/>
      <c r="F106" s="269"/>
      <c r="G106" s="269"/>
    </row>
    <row r="107" spans="1:7" ht="16.5" customHeight="1">
      <c r="A107" s="237" t="s">
        <v>60</v>
      </c>
      <c r="B107" s="237"/>
      <c r="C107" s="237"/>
      <c r="D107" s="237"/>
      <c r="E107" s="237"/>
      <c r="F107" s="237"/>
      <c r="G107" s="237"/>
    </row>
    <row r="108" spans="1:7">
      <c r="A108" s="270" t="s">
        <v>91</v>
      </c>
      <c r="B108" s="270"/>
      <c r="C108" s="270"/>
      <c r="D108" s="270"/>
      <c r="E108" s="270"/>
      <c r="F108" s="270"/>
      <c r="G108" s="270"/>
    </row>
    <row r="109" spans="1:7">
      <c r="A109" s="269"/>
      <c r="B109" s="269"/>
      <c r="C109" s="269"/>
      <c r="D109" s="269"/>
      <c r="E109" s="269"/>
      <c r="F109" s="269"/>
      <c r="G109" s="269"/>
    </row>
  </sheetData>
  <mergeCells count="117">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82:G82"/>
    <mergeCell ref="B83:G83"/>
    <mergeCell ref="A84:G84"/>
    <mergeCell ref="B85:G85"/>
    <mergeCell ref="A86:G86"/>
    <mergeCell ref="B87:G87"/>
    <mergeCell ref="A75:A79"/>
    <mergeCell ref="B75:B79"/>
    <mergeCell ref="C75:C79"/>
    <mergeCell ref="D75:D79"/>
    <mergeCell ref="E75:E79"/>
    <mergeCell ref="A81:G81"/>
    <mergeCell ref="A94:G94"/>
    <mergeCell ref="B95:G95"/>
    <mergeCell ref="A96:G96"/>
    <mergeCell ref="B97:G97"/>
    <mergeCell ref="A98:G98"/>
    <mergeCell ref="A99:G99"/>
    <mergeCell ref="A88:G88"/>
    <mergeCell ref="B89:G89"/>
    <mergeCell ref="A90:G90"/>
    <mergeCell ref="B91:G91"/>
    <mergeCell ref="A92:G92"/>
    <mergeCell ref="B93:G93"/>
    <mergeCell ref="A106:G106"/>
    <mergeCell ref="A107:G107"/>
    <mergeCell ref="A108:G108"/>
    <mergeCell ref="A109:G109"/>
    <mergeCell ref="A100:G100"/>
    <mergeCell ref="B101:G101"/>
    <mergeCell ref="B102:G102"/>
    <mergeCell ref="B103:G103"/>
    <mergeCell ref="A104:G104"/>
    <mergeCell ref="B105:G10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28"/>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216</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183</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184</v>
      </c>
      <c r="B11" s="281"/>
      <c r="C11" s="281"/>
      <c r="D11" s="281"/>
      <c r="E11" s="281"/>
      <c r="F11" s="281"/>
      <c r="G11" s="281"/>
    </row>
    <row r="12" spans="1:8">
      <c r="A12" s="281" t="s">
        <v>48</v>
      </c>
      <c r="B12" s="281"/>
      <c r="C12" s="281"/>
      <c r="D12" s="281"/>
      <c r="E12" s="281"/>
      <c r="F12" s="281"/>
      <c r="G12" s="281"/>
    </row>
    <row r="13" spans="1:8">
      <c r="A13" s="261" t="s">
        <v>309</v>
      </c>
      <c r="B13" s="261"/>
      <c r="C13" s="261"/>
      <c r="D13" s="261"/>
      <c r="E13" s="261"/>
      <c r="F13" s="261"/>
      <c r="G13" s="26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33" t="s">
        <v>13</v>
      </c>
      <c r="F20" s="33" t="s">
        <v>14</v>
      </c>
      <c r="G20" s="85" t="s">
        <v>15</v>
      </c>
    </row>
    <row r="21" spans="1:7">
      <c r="A21" s="282"/>
      <c r="B21" s="283"/>
      <c r="C21" s="286" t="s">
        <v>16</v>
      </c>
      <c r="D21" s="287"/>
      <c r="E21" s="35" t="s">
        <v>16</v>
      </c>
      <c r="F21" s="35" t="s">
        <v>16</v>
      </c>
      <c r="G21" s="86" t="s">
        <v>17</v>
      </c>
    </row>
    <row r="22" spans="1:7">
      <c r="A22" s="244" t="s">
        <v>168</v>
      </c>
      <c r="B22" s="244"/>
      <c r="C22" s="246">
        <v>320.02999999999997</v>
      </c>
      <c r="D22" s="246"/>
      <c r="E22" s="211">
        <v>318.7</v>
      </c>
      <c r="F22" s="213">
        <v>125.92963155</v>
      </c>
      <c r="G22" s="214">
        <v>39.349320860544324</v>
      </c>
    </row>
    <row r="23" spans="1:7">
      <c r="A23" s="244" t="s">
        <v>18</v>
      </c>
      <c r="B23" s="244"/>
      <c r="C23" s="247">
        <v>320.02999999999997</v>
      </c>
      <c r="D23" s="247"/>
      <c r="E23" s="212">
        <v>146.15620100000001</v>
      </c>
      <c r="F23" s="213">
        <v>125.92963155</v>
      </c>
      <c r="G23" s="216">
        <v>39.349320860544324</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29" t="s">
        <v>26</v>
      </c>
      <c r="G27" s="17">
        <v>1</v>
      </c>
    </row>
    <row r="28" spans="1:7">
      <c r="A28" s="244"/>
      <c r="B28" s="244"/>
      <c r="C28" s="244"/>
      <c r="D28" s="244"/>
      <c r="E28" s="244"/>
      <c r="F28" s="9" t="s">
        <v>35</v>
      </c>
      <c r="G28" s="18">
        <v>1</v>
      </c>
    </row>
    <row r="29" spans="1:7">
      <c r="A29" s="244"/>
      <c r="B29" s="244"/>
      <c r="C29" s="244"/>
      <c r="D29" s="244"/>
      <c r="E29" s="244"/>
      <c r="F29" s="29" t="s">
        <v>27</v>
      </c>
      <c r="G29" s="17" t="s">
        <v>92</v>
      </c>
    </row>
    <row r="30" spans="1:7">
      <c r="A30" s="244"/>
      <c r="B30" s="244"/>
      <c r="C30" s="244"/>
      <c r="D30" s="244"/>
      <c r="E30" s="244"/>
      <c r="F30" s="9" t="s">
        <v>36</v>
      </c>
      <c r="G30" s="17" t="s">
        <v>92</v>
      </c>
    </row>
    <row r="31" spans="1:7">
      <c r="A31" s="244"/>
      <c r="B31" s="244"/>
      <c r="C31" s="244"/>
      <c r="D31" s="244"/>
      <c r="E31" s="244"/>
      <c r="F31" s="29" t="s">
        <v>28</v>
      </c>
      <c r="G31" s="17" t="s">
        <v>92</v>
      </c>
    </row>
    <row r="32" spans="1:7" ht="82.5">
      <c r="A32" s="13" t="s">
        <v>185</v>
      </c>
      <c r="B32" s="13" t="s">
        <v>186</v>
      </c>
      <c r="C32" s="13" t="s">
        <v>187</v>
      </c>
      <c r="D32" s="13" t="s">
        <v>72</v>
      </c>
      <c r="E32" s="13" t="s">
        <v>73</v>
      </c>
      <c r="F32" s="29" t="s">
        <v>40</v>
      </c>
      <c r="G32" s="17" t="s">
        <v>92</v>
      </c>
    </row>
    <row r="33" spans="1:7">
      <c r="A33" s="278" t="s">
        <v>41</v>
      </c>
      <c r="B33" s="278"/>
      <c r="C33" s="278"/>
      <c r="D33" s="278"/>
      <c r="E33" s="278"/>
      <c r="F33" s="278"/>
      <c r="G33" s="278"/>
    </row>
    <row r="34" spans="1:7">
      <c r="A34" s="278" t="s">
        <v>20</v>
      </c>
      <c r="B34" s="278"/>
      <c r="C34" s="278"/>
      <c r="D34" s="278"/>
      <c r="E34" s="278"/>
      <c r="F34" s="278" t="s">
        <v>21</v>
      </c>
      <c r="G34" s="278"/>
    </row>
    <row r="35" spans="1:7">
      <c r="A35" s="244" t="s">
        <v>22</v>
      </c>
      <c r="B35" s="244" t="s">
        <v>23</v>
      </c>
      <c r="C35" s="244" t="s">
        <v>31</v>
      </c>
      <c r="D35" s="244" t="s">
        <v>24</v>
      </c>
      <c r="E35" s="244" t="s">
        <v>25</v>
      </c>
      <c r="F35" s="29" t="s">
        <v>26</v>
      </c>
      <c r="G35" s="44">
        <v>7</v>
      </c>
    </row>
    <row r="36" spans="1:7">
      <c r="A36" s="244"/>
      <c r="B36" s="244"/>
      <c r="C36" s="244"/>
      <c r="D36" s="244"/>
      <c r="E36" s="244"/>
      <c r="F36" s="9" t="s">
        <v>35</v>
      </c>
      <c r="G36" s="25">
        <v>7</v>
      </c>
    </row>
    <row r="37" spans="1:7">
      <c r="A37" s="244"/>
      <c r="B37" s="244"/>
      <c r="C37" s="244"/>
      <c r="D37" s="244"/>
      <c r="E37" s="244"/>
      <c r="F37" s="9" t="s">
        <v>27</v>
      </c>
      <c r="G37" s="18" t="s">
        <v>92</v>
      </c>
    </row>
    <row r="38" spans="1:7">
      <c r="A38" s="244"/>
      <c r="B38" s="244"/>
      <c r="C38" s="244"/>
      <c r="D38" s="244"/>
      <c r="E38" s="244"/>
      <c r="F38" s="9" t="s">
        <v>36</v>
      </c>
      <c r="G38" s="18" t="s">
        <v>92</v>
      </c>
    </row>
    <row r="39" spans="1:7">
      <c r="A39" s="244"/>
      <c r="B39" s="244"/>
      <c r="C39" s="244"/>
      <c r="D39" s="244"/>
      <c r="E39" s="244"/>
      <c r="F39" s="9" t="s">
        <v>28</v>
      </c>
      <c r="G39" s="18" t="s">
        <v>92</v>
      </c>
    </row>
    <row r="40" spans="1:7" ht="66">
      <c r="A40" s="15" t="s">
        <v>188</v>
      </c>
      <c r="B40" s="15" t="s">
        <v>189</v>
      </c>
      <c r="C40" s="15" t="s">
        <v>190</v>
      </c>
      <c r="D40" s="15" t="s">
        <v>86</v>
      </c>
      <c r="E40" s="15" t="s">
        <v>73</v>
      </c>
      <c r="F40" s="9" t="s">
        <v>38</v>
      </c>
      <c r="G40" s="18" t="s">
        <v>92</v>
      </c>
    </row>
    <row r="41" spans="1:7">
      <c r="A41" s="244" t="s">
        <v>22</v>
      </c>
      <c r="B41" s="244" t="s">
        <v>23</v>
      </c>
      <c r="C41" s="244" t="s">
        <v>31</v>
      </c>
      <c r="D41" s="244" t="s">
        <v>24</v>
      </c>
      <c r="E41" s="244" t="s">
        <v>25</v>
      </c>
      <c r="F41" s="29" t="s">
        <v>26</v>
      </c>
      <c r="G41" s="45">
        <v>90</v>
      </c>
    </row>
    <row r="42" spans="1:7">
      <c r="A42" s="244"/>
      <c r="B42" s="244"/>
      <c r="C42" s="244"/>
      <c r="D42" s="244"/>
      <c r="E42" s="244"/>
      <c r="F42" s="9" t="s">
        <v>35</v>
      </c>
      <c r="G42" s="46">
        <v>90</v>
      </c>
    </row>
    <row r="43" spans="1:7">
      <c r="A43" s="244"/>
      <c r="B43" s="244"/>
      <c r="C43" s="244"/>
      <c r="D43" s="244"/>
      <c r="E43" s="244"/>
      <c r="F43" s="9" t="s">
        <v>27</v>
      </c>
      <c r="G43" s="18" t="s">
        <v>92</v>
      </c>
    </row>
    <row r="44" spans="1:7">
      <c r="A44" s="244"/>
      <c r="B44" s="244"/>
      <c r="C44" s="244"/>
      <c r="D44" s="244"/>
      <c r="E44" s="244"/>
      <c r="F44" s="9" t="s">
        <v>36</v>
      </c>
      <c r="G44" s="18" t="s">
        <v>92</v>
      </c>
    </row>
    <row r="45" spans="1:7">
      <c r="A45" s="244"/>
      <c r="B45" s="244"/>
      <c r="C45" s="244"/>
      <c r="D45" s="244"/>
      <c r="E45" s="244"/>
      <c r="F45" s="9" t="s">
        <v>28</v>
      </c>
      <c r="G45" s="18" t="s">
        <v>92</v>
      </c>
    </row>
    <row r="46" spans="1:7" ht="66">
      <c r="A46" s="15" t="s">
        <v>191</v>
      </c>
      <c r="B46" s="15" t="s">
        <v>189</v>
      </c>
      <c r="C46" s="15" t="s">
        <v>192</v>
      </c>
      <c r="D46" s="15" t="s">
        <v>86</v>
      </c>
      <c r="E46" s="15" t="s">
        <v>73</v>
      </c>
      <c r="F46" s="9" t="s">
        <v>38</v>
      </c>
      <c r="G46" s="18" t="s">
        <v>92</v>
      </c>
    </row>
    <row r="47" spans="1:7">
      <c r="A47" s="278" t="s">
        <v>42</v>
      </c>
      <c r="B47" s="278"/>
      <c r="C47" s="278"/>
      <c r="D47" s="278"/>
      <c r="E47" s="278"/>
      <c r="F47" s="278"/>
      <c r="G47" s="278"/>
    </row>
    <row r="48" spans="1:7">
      <c r="A48" s="278" t="s">
        <v>20</v>
      </c>
      <c r="B48" s="278"/>
      <c r="C48" s="278"/>
      <c r="D48" s="278"/>
      <c r="E48" s="278"/>
      <c r="F48" s="278" t="s">
        <v>21</v>
      </c>
      <c r="G48" s="278"/>
    </row>
    <row r="49" spans="1:7">
      <c r="A49" s="244" t="s">
        <v>22</v>
      </c>
      <c r="B49" s="244" t="s">
        <v>23</v>
      </c>
      <c r="C49" s="244" t="s">
        <v>31</v>
      </c>
      <c r="D49" s="244" t="s">
        <v>24</v>
      </c>
      <c r="E49" s="244" t="s">
        <v>25</v>
      </c>
      <c r="F49" s="9" t="s">
        <v>26</v>
      </c>
      <c r="G49" s="46">
        <v>97</v>
      </c>
    </row>
    <row r="50" spans="1:7">
      <c r="A50" s="244"/>
      <c r="B50" s="244"/>
      <c r="C50" s="244"/>
      <c r="D50" s="244"/>
      <c r="E50" s="244"/>
      <c r="F50" s="9" t="s">
        <v>35</v>
      </c>
      <c r="G50" s="46">
        <v>87</v>
      </c>
    </row>
    <row r="51" spans="1:7">
      <c r="A51" s="244"/>
      <c r="B51" s="244"/>
      <c r="C51" s="244"/>
      <c r="D51" s="244"/>
      <c r="E51" s="244"/>
      <c r="F51" s="9" t="s">
        <v>27</v>
      </c>
      <c r="G51" s="18">
        <v>87</v>
      </c>
    </row>
    <row r="52" spans="1:7">
      <c r="A52" s="244"/>
      <c r="B52" s="244"/>
      <c r="C52" s="244"/>
      <c r="D52" s="244"/>
      <c r="E52" s="244"/>
      <c r="F52" s="9" t="s">
        <v>36</v>
      </c>
      <c r="G52" s="18">
        <v>87</v>
      </c>
    </row>
    <row r="53" spans="1:7">
      <c r="A53" s="244"/>
      <c r="B53" s="244"/>
      <c r="C53" s="244"/>
      <c r="D53" s="244"/>
      <c r="E53" s="244"/>
      <c r="F53" s="9" t="s">
        <v>28</v>
      </c>
      <c r="G53" s="18">
        <v>98</v>
      </c>
    </row>
    <row r="54" spans="1:7" ht="66">
      <c r="A54" s="15" t="s">
        <v>193</v>
      </c>
      <c r="B54" s="15" t="s">
        <v>194</v>
      </c>
      <c r="C54" s="15" t="s">
        <v>195</v>
      </c>
      <c r="D54" s="15" t="s">
        <v>86</v>
      </c>
      <c r="E54" s="15" t="s">
        <v>80</v>
      </c>
      <c r="F54" s="9" t="s">
        <v>38</v>
      </c>
      <c r="G54" s="27">
        <f>(G53*100)/G50</f>
        <v>112.64367816091954</v>
      </c>
    </row>
    <row r="55" spans="1:7">
      <c r="A55" s="244" t="s">
        <v>22</v>
      </c>
      <c r="B55" s="244" t="s">
        <v>23</v>
      </c>
      <c r="C55" s="244" t="s">
        <v>31</v>
      </c>
      <c r="D55" s="244" t="s">
        <v>24</v>
      </c>
      <c r="E55" s="244" t="s">
        <v>25</v>
      </c>
      <c r="F55" s="9" t="s">
        <v>26</v>
      </c>
      <c r="G55" s="25">
        <v>0.8</v>
      </c>
    </row>
    <row r="56" spans="1:7">
      <c r="A56" s="244"/>
      <c r="B56" s="244"/>
      <c r="C56" s="244"/>
      <c r="D56" s="244"/>
      <c r="E56" s="244"/>
      <c r="F56" s="9" t="s">
        <v>35</v>
      </c>
      <c r="G56" s="46">
        <v>80</v>
      </c>
    </row>
    <row r="57" spans="1:7">
      <c r="A57" s="244"/>
      <c r="B57" s="244"/>
      <c r="C57" s="244"/>
      <c r="D57" s="244"/>
      <c r="E57" s="244"/>
      <c r="F57" s="9" t="s">
        <v>27</v>
      </c>
      <c r="G57" s="18">
        <v>16</v>
      </c>
    </row>
    <row r="58" spans="1:7">
      <c r="A58" s="244"/>
      <c r="B58" s="244"/>
      <c r="C58" s="244"/>
      <c r="D58" s="244"/>
      <c r="E58" s="244"/>
      <c r="F58" s="9" t="s">
        <v>36</v>
      </c>
      <c r="G58" s="18">
        <v>16</v>
      </c>
    </row>
    <row r="59" spans="1:7">
      <c r="A59" s="244"/>
      <c r="B59" s="244"/>
      <c r="C59" s="244"/>
      <c r="D59" s="244"/>
      <c r="E59" s="244"/>
      <c r="F59" s="9" t="s">
        <v>28</v>
      </c>
      <c r="G59" s="18">
        <v>100</v>
      </c>
    </row>
    <row r="60" spans="1:7" ht="49.5">
      <c r="A60" s="48" t="s">
        <v>196</v>
      </c>
      <c r="B60" s="48" t="s">
        <v>197</v>
      </c>
      <c r="C60" s="48" t="s">
        <v>198</v>
      </c>
      <c r="D60" s="48" t="s">
        <v>86</v>
      </c>
      <c r="E60" s="48" t="s">
        <v>80</v>
      </c>
      <c r="F60" s="9" t="s">
        <v>38</v>
      </c>
      <c r="G60" s="26">
        <f>(G59*100)/G56</f>
        <v>125</v>
      </c>
    </row>
    <row r="61" spans="1:7">
      <c r="A61" s="278" t="s">
        <v>43</v>
      </c>
      <c r="B61" s="278"/>
      <c r="C61" s="278"/>
      <c r="D61" s="278"/>
      <c r="E61" s="278"/>
      <c r="F61" s="278"/>
      <c r="G61" s="278"/>
    </row>
    <row r="62" spans="1:7">
      <c r="A62" s="278" t="s">
        <v>20</v>
      </c>
      <c r="B62" s="278"/>
      <c r="C62" s="278"/>
      <c r="D62" s="278"/>
      <c r="E62" s="278"/>
      <c r="F62" s="278" t="s">
        <v>21</v>
      </c>
      <c r="G62" s="278"/>
    </row>
    <row r="63" spans="1:7">
      <c r="A63" s="244" t="s">
        <v>22</v>
      </c>
      <c r="B63" s="244" t="s">
        <v>23</v>
      </c>
      <c r="C63" s="244" t="s">
        <v>31</v>
      </c>
      <c r="D63" s="244" t="s">
        <v>24</v>
      </c>
      <c r="E63" s="244" t="s">
        <v>25</v>
      </c>
      <c r="F63" s="9" t="s">
        <v>26</v>
      </c>
      <c r="G63" s="18">
        <v>80</v>
      </c>
    </row>
    <row r="64" spans="1:7">
      <c r="A64" s="244"/>
      <c r="B64" s="244"/>
      <c r="C64" s="244"/>
      <c r="D64" s="244"/>
      <c r="E64" s="244"/>
      <c r="F64" s="9" t="s">
        <v>35</v>
      </c>
      <c r="G64" s="46">
        <v>80</v>
      </c>
    </row>
    <row r="65" spans="1:7">
      <c r="A65" s="244"/>
      <c r="B65" s="244"/>
      <c r="C65" s="244"/>
      <c r="D65" s="244"/>
      <c r="E65" s="244"/>
      <c r="F65" s="9" t="s">
        <v>27</v>
      </c>
      <c r="G65" s="18">
        <v>80</v>
      </c>
    </row>
    <row r="66" spans="1:7">
      <c r="A66" s="244"/>
      <c r="B66" s="244"/>
      <c r="C66" s="244"/>
      <c r="D66" s="244"/>
      <c r="E66" s="244"/>
      <c r="F66" s="9" t="s">
        <v>36</v>
      </c>
      <c r="G66" s="20">
        <v>80</v>
      </c>
    </row>
    <row r="67" spans="1:7">
      <c r="A67" s="244"/>
      <c r="B67" s="244"/>
      <c r="C67" s="244"/>
      <c r="D67" s="244"/>
      <c r="E67" s="244"/>
      <c r="F67" s="9" t="s">
        <v>28</v>
      </c>
      <c r="G67" s="18">
        <v>72</v>
      </c>
    </row>
    <row r="68" spans="1:7" ht="33">
      <c r="A68" s="15" t="s">
        <v>199</v>
      </c>
      <c r="B68" s="15" t="s">
        <v>200</v>
      </c>
      <c r="C68" s="15" t="s">
        <v>201</v>
      </c>
      <c r="D68" s="15" t="s">
        <v>86</v>
      </c>
      <c r="E68" s="15" t="s">
        <v>87</v>
      </c>
      <c r="F68" s="9" t="s">
        <v>38</v>
      </c>
      <c r="G68" s="26">
        <f>(G67*100)/G64</f>
        <v>90</v>
      </c>
    </row>
    <row r="69" spans="1:7">
      <c r="A69" s="244" t="s">
        <v>22</v>
      </c>
      <c r="B69" s="244" t="s">
        <v>23</v>
      </c>
      <c r="C69" s="244" t="s">
        <v>31</v>
      </c>
      <c r="D69" s="244" t="s">
        <v>24</v>
      </c>
      <c r="E69" s="244" t="s">
        <v>25</v>
      </c>
      <c r="F69" s="9" t="s">
        <v>26</v>
      </c>
      <c r="G69" s="16">
        <v>80</v>
      </c>
    </row>
    <row r="70" spans="1:7">
      <c r="A70" s="244"/>
      <c r="B70" s="244"/>
      <c r="C70" s="244"/>
      <c r="D70" s="244"/>
      <c r="E70" s="244"/>
      <c r="F70" s="9" t="s">
        <v>35</v>
      </c>
      <c r="G70" s="16">
        <v>75</v>
      </c>
    </row>
    <row r="71" spans="1:7">
      <c r="A71" s="244"/>
      <c r="B71" s="244"/>
      <c r="C71" s="244"/>
      <c r="D71" s="244"/>
      <c r="E71" s="244"/>
      <c r="F71" s="9" t="s">
        <v>27</v>
      </c>
      <c r="G71" s="16">
        <v>35</v>
      </c>
    </row>
    <row r="72" spans="1:7">
      <c r="A72" s="244"/>
      <c r="B72" s="244"/>
      <c r="C72" s="244"/>
      <c r="D72" s="244"/>
      <c r="E72" s="244"/>
      <c r="F72" s="9" t="s">
        <v>36</v>
      </c>
      <c r="G72" s="31">
        <v>35</v>
      </c>
    </row>
    <row r="73" spans="1:7">
      <c r="A73" s="244"/>
      <c r="B73" s="244"/>
      <c r="C73" s="244"/>
      <c r="D73" s="244"/>
      <c r="E73" s="244"/>
      <c r="F73" s="9" t="s">
        <v>28</v>
      </c>
      <c r="G73" s="16">
        <v>79</v>
      </c>
    </row>
    <row r="74" spans="1:7" ht="33">
      <c r="A74" s="15" t="s">
        <v>202</v>
      </c>
      <c r="B74" s="15" t="s">
        <v>203</v>
      </c>
      <c r="C74" s="15" t="s">
        <v>204</v>
      </c>
      <c r="D74" s="15" t="s">
        <v>86</v>
      </c>
      <c r="E74" s="15" t="s">
        <v>87</v>
      </c>
      <c r="F74" s="30" t="s">
        <v>38</v>
      </c>
      <c r="G74" s="27">
        <f>(G73*100)/G70</f>
        <v>105.33333333333333</v>
      </c>
    </row>
    <row r="75" spans="1:7">
      <c r="A75" s="244" t="s">
        <v>22</v>
      </c>
      <c r="B75" s="244" t="s">
        <v>23</v>
      </c>
      <c r="C75" s="244" t="s">
        <v>31</v>
      </c>
      <c r="D75" s="244" t="s">
        <v>24</v>
      </c>
      <c r="E75" s="244" t="s">
        <v>25</v>
      </c>
      <c r="F75" s="9" t="s">
        <v>26</v>
      </c>
      <c r="G75" s="18">
        <v>100</v>
      </c>
    </row>
    <row r="76" spans="1:7">
      <c r="A76" s="244"/>
      <c r="B76" s="244"/>
      <c r="C76" s="244"/>
      <c r="D76" s="244"/>
      <c r="E76" s="244"/>
      <c r="F76" s="9" t="s">
        <v>35</v>
      </c>
      <c r="G76" s="18">
        <v>100</v>
      </c>
    </row>
    <row r="77" spans="1:7">
      <c r="A77" s="244"/>
      <c r="B77" s="244"/>
      <c r="C77" s="244"/>
      <c r="D77" s="244"/>
      <c r="E77" s="244"/>
      <c r="F77" s="9" t="s">
        <v>27</v>
      </c>
      <c r="G77" s="18" t="s">
        <v>92</v>
      </c>
    </row>
    <row r="78" spans="1:7">
      <c r="A78" s="244"/>
      <c r="B78" s="244"/>
      <c r="C78" s="244"/>
      <c r="D78" s="244"/>
      <c r="E78" s="244"/>
      <c r="F78" s="9" t="s">
        <v>36</v>
      </c>
      <c r="G78" s="18" t="s">
        <v>92</v>
      </c>
    </row>
    <row r="79" spans="1:7">
      <c r="A79" s="244"/>
      <c r="B79" s="244"/>
      <c r="C79" s="244"/>
      <c r="D79" s="244"/>
      <c r="E79" s="244"/>
      <c r="F79" s="9" t="s">
        <v>28</v>
      </c>
      <c r="G79" s="18" t="s">
        <v>92</v>
      </c>
    </row>
    <row r="80" spans="1:7" ht="49.5">
      <c r="A80" s="15" t="s">
        <v>205</v>
      </c>
      <c r="B80" s="15" t="s">
        <v>206</v>
      </c>
      <c r="C80" s="15" t="s">
        <v>207</v>
      </c>
      <c r="D80" s="15" t="s">
        <v>86</v>
      </c>
      <c r="E80" s="15" t="s">
        <v>95</v>
      </c>
      <c r="F80" s="9" t="s">
        <v>38</v>
      </c>
      <c r="G80" s="18" t="s">
        <v>92</v>
      </c>
    </row>
    <row r="81" spans="1:7">
      <c r="A81" s="301" t="s">
        <v>22</v>
      </c>
      <c r="B81" s="301" t="s">
        <v>23</v>
      </c>
      <c r="C81" s="301" t="s">
        <v>31</v>
      </c>
      <c r="D81" s="301" t="s">
        <v>24</v>
      </c>
      <c r="E81" s="301" t="s">
        <v>25</v>
      </c>
      <c r="F81" s="9" t="s">
        <v>26</v>
      </c>
      <c r="G81" s="16">
        <v>100</v>
      </c>
    </row>
    <row r="82" spans="1:7">
      <c r="A82" s="302"/>
      <c r="B82" s="302"/>
      <c r="C82" s="302"/>
      <c r="D82" s="302"/>
      <c r="E82" s="302"/>
      <c r="F82" s="9" t="s">
        <v>35</v>
      </c>
      <c r="G82" s="16">
        <v>100</v>
      </c>
    </row>
    <row r="83" spans="1:7">
      <c r="A83" s="302"/>
      <c r="B83" s="302"/>
      <c r="C83" s="302"/>
      <c r="D83" s="302"/>
      <c r="E83" s="302"/>
      <c r="F83" s="9" t="s">
        <v>27</v>
      </c>
      <c r="G83" s="16">
        <v>0</v>
      </c>
    </row>
    <row r="84" spans="1:7">
      <c r="A84" s="302"/>
      <c r="B84" s="302"/>
      <c r="C84" s="302"/>
      <c r="D84" s="302"/>
      <c r="E84" s="302"/>
      <c r="F84" s="9" t="s">
        <v>36</v>
      </c>
      <c r="G84" s="31">
        <v>0</v>
      </c>
    </row>
    <row r="85" spans="1:7">
      <c r="A85" s="303"/>
      <c r="B85" s="303"/>
      <c r="C85" s="303"/>
      <c r="D85" s="303"/>
      <c r="E85" s="303"/>
      <c r="F85" s="9" t="s">
        <v>28</v>
      </c>
      <c r="G85" s="16">
        <v>0</v>
      </c>
    </row>
    <row r="86" spans="1:7" ht="82.5">
      <c r="A86" s="15" t="s">
        <v>208</v>
      </c>
      <c r="B86" s="15" t="s">
        <v>209</v>
      </c>
      <c r="C86" s="15" t="s">
        <v>180</v>
      </c>
      <c r="D86" s="15" t="s">
        <v>86</v>
      </c>
      <c r="E86" s="15" t="s">
        <v>87</v>
      </c>
      <c r="F86" s="9" t="s">
        <v>38</v>
      </c>
      <c r="G86" s="26">
        <f>(G85*100)/G82</f>
        <v>0</v>
      </c>
    </row>
    <row r="87" spans="1:7">
      <c r="A87" s="301" t="s">
        <v>22</v>
      </c>
      <c r="B87" s="301" t="s">
        <v>23</v>
      </c>
      <c r="C87" s="301" t="s">
        <v>31</v>
      </c>
      <c r="D87" s="301" t="s">
        <v>24</v>
      </c>
      <c r="E87" s="301" t="s">
        <v>25</v>
      </c>
      <c r="F87" s="9" t="s">
        <v>26</v>
      </c>
      <c r="G87" s="16">
        <v>100</v>
      </c>
    </row>
    <row r="88" spans="1:7">
      <c r="A88" s="302"/>
      <c r="B88" s="302"/>
      <c r="C88" s="302"/>
      <c r="D88" s="302"/>
      <c r="E88" s="302"/>
      <c r="F88" s="9" t="s">
        <v>35</v>
      </c>
      <c r="G88" s="16">
        <v>100</v>
      </c>
    </row>
    <row r="89" spans="1:7">
      <c r="A89" s="302"/>
      <c r="B89" s="302"/>
      <c r="C89" s="302"/>
      <c r="D89" s="302"/>
      <c r="E89" s="302"/>
      <c r="F89" s="9" t="s">
        <v>27</v>
      </c>
      <c r="G89" s="16">
        <v>0</v>
      </c>
    </row>
    <row r="90" spans="1:7">
      <c r="A90" s="302"/>
      <c r="B90" s="302"/>
      <c r="C90" s="302"/>
      <c r="D90" s="302"/>
      <c r="E90" s="302"/>
      <c r="F90" s="9" t="s">
        <v>36</v>
      </c>
      <c r="G90" s="31">
        <v>0</v>
      </c>
    </row>
    <row r="91" spans="1:7">
      <c r="A91" s="303"/>
      <c r="B91" s="303"/>
      <c r="C91" s="303"/>
      <c r="D91" s="303"/>
      <c r="E91" s="303"/>
      <c r="F91" s="9" t="s">
        <v>28</v>
      </c>
      <c r="G91" s="16">
        <v>0</v>
      </c>
    </row>
    <row r="92" spans="1:7" ht="82.5">
      <c r="A92" s="15" t="s">
        <v>181</v>
      </c>
      <c r="B92" s="15" t="s">
        <v>210</v>
      </c>
      <c r="C92" s="15" t="s">
        <v>182</v>
      </c>
      <c r="D92" s="15" t="s">
        <v>86</v>
      </c>
      <c r="E92" s="15" t="s">
        <v>87</v>
      </c>
      <c r="F92" s="9" t="s">
        <v>38</v>
      </c>
      <c r="G92" s="26">
        <f>(G91*100)/G88</f>
        <v>0</v>
      </c>
    </row>
    <row r="93" spans="1:7">
      <c r="A93" s="237" t="s">
        <v>29</v>
      </c>
      <c r="B93" s="237"/>
      <c r="C93" s="237"/>
      <c r="D93" s="237"/>
      <c r="E93" s="237"/>
      <c r="F93" s="237"/>
      <c r="G93" s="237"/>
    </row>
    <row r="94" spans="1:7">
      <c r="A94" s="270" t="s">
        <v>193</v>
      </c>
      <c r="B94" s="270"/>
      <c r="C94" s="270"/>
      <c r="D94" s="270"/>
      <c r="E94" s="270"/>
      <c r="F94" s="270"/>
      <c r="G94" s="270"/>
    </row>
    <row r="95" spans="1:7" ht="33.75" customHeight="1">
      <c r="A95" s="10" t="s">
        <v>52</v>
      </c>
      <c r="B95" s="299" t="s">
        <v>602</v>
      </c>
      <c r="C95" s="299"/>
      <c r="D95" s="299"/>
      <c r="E95" s="299"/>
      <c r="F95" s="299"/>
      <c r="G95" s="299"/>
    </row>
    <row r="96" spans="1:7">
      <c r="A96" s="270" t="s">
        <v>196</v>
      </c>
      <c r="B96" s="270"/>
      <c r="C96" s="270"/>
      <c r="D96" s="270"/>
      <c r="E96" s="270"/>
      <c r="F96" s="270"/>
      <c r="G96" s="270"/>
    </row>
    <row r="97" spans="1:7" ht="33.75" customHeight="1">
      <c r="A97" s="10" t="s">
        <v>52</v>
      </c>
      <c r="B97" s="299" t="s">
        <v>603</v>
      </c>
      <c r="C97" s="299"/>
      <c r="D97" s="299"/>
      <c r="E97" s="299"/>
      <c r="F97" s="299"/>
      <c r="G97" s="299"/>
    </row>
    <row r="98" spans="1:7">
      <c r="A98" s="270" t="s">
        <v>199</v>
      </c>
      <c r="B98" s="270"/>
      <c r="C98" s="270"/>
      <c r="D98" s="270"/>
      <c r="E98" s="270"/>
      <c r="F98" s="270"/>
      <c r="G98" s="270"/>
    </row>
    <row r="99" spans="1:7" ht="33.75" customHeight="1">
      <c r="A99" s="10" t="s">
        <v>52</v>
      </c>
      <c r="B99" s="299" t="s">
        <v>604</v>
      </c>
      <c r="C99" s="299"/>
      <c r="D99" s="299"/>
      <c r="E99" s="299"/>
      <c r="F99" s="299"/>
      <c r="G99" s="299"/>
    </row>
    <row r="100" spans="1:7">
      <c r="A100" s="270" t="s">
        <v>202</v>
      </c>
      <c r="B100" s="270"/>
      <c r="C100" s="270"/>
      <c r="D100" s="270"/>
      <c r="E100" s="270"/>
      <c r="F100" s="270"/>
      <c r="G100" s="270"/>
    </row>
    <row r="101" spans="1:7">
      <c r="A101" s="10" t="s">
        <v>52</v>
      </c>
      <c r="B101" s="299" t="s">
        <v>605</v>
      </c>
      <c r="C101" s="299"/>
      <c r="D101" s="299"/>
      <c r="E101" s="299"/>
      <c r="F101" s="299"/>
      <c r="G101" s="299"/>
    </row>
    <row r="102" spans="1:7">
      <c r="A102" s="270" t="s">
        <v>208</v>
      </c>
      <c r="B102" s="270"/>
      <c r="C102" s="270"/>
      <c r="D102" s="270"/>
      <c r="E102" s="270"/>
      <c r="F102" s="270"/>
      <c r="G102" s="270"/>
    </row>
    <row r="103" spans="1:7">
      <c r="A103" s="10" t="s">
        <v>52</v>
      </c>
      <c r="B103" s="299" t="s">
        <v>211</v>
      </c>
      <c r="C103" s="299"/>
      <c r="D103" s="299"/>
      <c r="E103" s="299"/>
      <c r="F103" s="299"/>
      <c r="G103" s="299"/>
    </row>
    <row r="104" spans="1:7">
      <c r="A104" s="270" t="s">
        <v>181</v>
      </c>
      <c r="B104" s="270"/>
      <c r="C104" s="270"/>
      <c r="D104" s="270"/>
      <c r="E104" s="270"/>
      <c r="F104" s="270"/>
      <c r="G104" s="270"/>
    </row>
    <row r="105" spans="1:7">
      <c r="A105" s="10" t="s">
        <v>52</v>
      </c>
      <c r="B105" s="299" t="s">
        <v>211</v>
      </c>
      <c r="C105" s="299"/>
      <c r="D105" s="299"/>
      <c r="E105" s="299"/>
      <c r="F105" s="299"/>
      <c r="G105" s="299"/>
    </row>
    <row r="106" spans="1:7">
      <c r="A106" s="269"/>
      <c r="B106" s="269"/>
      <c r="C106" s="269"/>
      <c r="D106" s="269"/>
      <c r="E106" s="269"/>
      <c r="F106" s="269"/>
      <c r="G106" s="269"/>
    </row>
    <row r="107" spans="1:7">
      <c r="A107" s="237" t="s">
        <v>37</v>
      </c>
      <c r="B107" s="237"/>
      <c r="C107" s="237"/>
      <c r="D107" s="237"/>
      <c r="E107" s="237"/>
      <c r="F107" s="237"/>
      <c r="G107" s="237"/>
    </row>
    <row r="108" spans="1:7">
      <c r="A108" s="270" t="s">
        <v>606</v>
      </c>
      <c r="B108" s="270"/>
      <c r="C108" s="270"/>
      <c r="D108" s="270"/>
      <c r="E108" s="270"/>
      <c r="F108" s="270"/>
      <c r="G108" s="270"/>
    </row>
    <row r="109" spans="1:7" ht="33">
      <c r="A109" s="11" t="s">
        <v>32</v>
      </c>
      <c r="B109" s="300" t="s">
        <v>215</v>
      </c>
      <c r="C109" s="300"/>
      <c r="D109" s="300"/>
      <c r="E109" s="300"/>
      <c r="F109" s="300"/>
      <c r="G109" s="300"/>
    </row>
    <row r="110" spans="1:7">
      <c r="A110" s="11" t="s">
        <v>33</v>
      </c>
      <c r="B110" s="271"/>
      <c r="C110" s="271"/>
      <c r="D110" s="271"/>
      <c r="E110" s="271"/>
      <c r="F110" s="271"/>
      <c r="G110" s="271"/>
    </row>
    <row r="111" spans="1:7">
      <c r="A111" s="11" t="s">
        <v>34</v>
      </c>
      <c r="B111" s="272" t="s">
        <v>30</v>
      </c>
      <c r="C111" s="272"/>
      <c r="D111" s="272"/>
      <c r="E111" s="272"/>
      <c r="F111" s="272"/>
      <c r="G111" s="272"/>
    </row>
    <row r="112" spans="1:7">
      <c r="A112" s="270" t="s">
        <v>196</v>
      </c>
      <c r="B112" s="270"/>
      <c r="C112" s="270"/>
      <c r="D112" s="270"/>
      <c r="E112" s="270"/>
      <c r="F112" s="270"/>
      <c r="G112" s="270"/>
    </row>
    <row r="113" spans="1:8" ht="33">
      <c r="A113" s="11" t="s">
        <v>32</v>
      </c>
      <c r="B113" s="300" t="s">
        <v>212</v>
      </c>
      <c r="C113" s="300"/>
      <c r="D113" s="300"/>
      <c r="E113" s="300"/>
      <c r="F113" s="300"/>
      <c r="G113" s="300"/>
    </row>
    <row r="114" spans="1:8">
      <c r="A114" s="11" t="s">
        <v>33</v>
      </c>
      <c r="B114" s="271"/>
      <c r="C114" s="271"/>
      <c r="D114" s="271"/>
      <c r="E114" s="271"/>
      <c r="F114" s="271"/>
      <c r="G114" s="271"/>
    </row>
    <row r="115" spans="1:8">
      <c r="A115" s="11" t="s">
        <v>34</v>
      </c>
      <c r="B115" s="272" t="s">
        <v>30</v>
      </c>
      <c r="C115" s="272"/>
      <c r="D115" s="272"/>
      <c r="E115" s="272"/>
      <c r="F115" s="272"/>
      <c r="G115" s="272"/>
    </row>
    <row r="116" spans="1:8">
      <c r="A116" s="270" t="s">
        <v>202</v>
      </c>
      <c r="B116" s="270"/>
      <c r="C116" s="270"/>
      <c r="D116" s="270"/>
      <c r="E116" s="270"/>
      <c r="F116" s="270"/>
      <c r="G116" s="270"/>
    </row>
    <row r="117" spans="1:8" ht="33">
      <c r="A117" s="11" t="s">
        <v>32</v>
      </c>
      <c r="B117" s="300" t="s">
        <v>215</v>
      </c>
      <c r="C117" s="300"/>
      <c r="D117" s="300"/>
      <c r="E117" s="300"/>
      <c r="F117" s="300"/>
      <c r="G117" s="300"/>
    </row>
    <row r="118" spans="1:8">
      <c r="A118" s="11" t="s">
        <v>33</v>
      </c>
      <c r="B118" s="271"/>
      <c r="C118" s="271"/>
      <c r="D118" s="271"/>
      <c r="E118" s="271"/>
      <c r="F118" s="271"/>
      <c r="G118" s="271"/>
    </row>
    <row r="119" spans="1:8">
      <c r="A119" s="11" t="s">
        <v>34</v>
      </c>
      <c r="B119" s="272" t="s">
        <v>30</v>
      </c>
      <c r="C119" s="272"/>
      <c r="D119" s="272"/>
      <c r="E119" s="272"/>
      <c r="F119" s="272"/>
      <c r="G119" s="272"/>
    </row>
    <row r="120" spans="1:8">
      <c r="A120" s="269"/>
      <c r="B120" s="269"/>
      <c r="C120" s="269"/>
      <c r="D120" s="269"/>
      <c r="E120" s="269"/>
      <c r="F120" s="269"/>
      <c r="G120" s="269"/>
    </row>
    <row r="121" spans="1:8">
      <c r="A121" s="237" t="s">
        <v>60</v>
      </c>
      <c r="B121" s="237"/>
      <c r="C121" s="237"/>
      <c r="D121" s="237"/>
      <c r="E121" s="237"/>
      <c r="F121" s="237"/>
      <c r="G121" s="237"/>
    </row>
    <row r="122" spans="1:8">
      <c r="A122" s="270" t="s">
        <v>205</v>
      </c>
      <c r="B122" s="270"/>
      <c r="C122" s="270"/>
      <c r="D122" s="270"/>
      <c r="E122" s="270"/>
      <c r="F122" s="270"/>
      <c r="G122" s="270"/>
    </row>
    <row r="123" spans="1:8" s="6" customFormat="1" ht="33.75" customHeight="1">
      <c r="A123" s="10" t="s">
        <v>52</v>
      </c>
      <c r="B123" s="299" t="s">
        <v>213</v>
      </c>
      <c r="C123" s="299"/>
      <c r="D123" s="299"/>
      <c r="E123" s="299"/>
      <c r="F123" s="299"/>
      <c r="G123" s="299"/>
      <c r="H123" s="5"/>
    </row>
    <row r="124" spans="1:8">
      <c r="A124" s="270" t="s">
        <v>179</v>
      </c>
      <c r="B124" s="270"/>
      <c r="C124" s="270"/>
      <c r="D124" s="270"/>
      <c r="E124" s="270"/>
      <c r="F124" s="270"/>
      <c r="G124" s="270"/>
    </row>
    <row r="125" spans="1:8" ht="33.75" customHeight="1">
      <c r="A125" s="10" t="s">
        <v>52</v>
      </c>
      <c r="B125" s="299" t="s">
        <v>607</v>
      </c>
      <c r="C125" s="299"/>
      <c r="D125" s="299"/>
      <c r="E125" s="299"/>
      <c r="F125" s="299"/>
      <c r="G125" s="299"/>
    </row>
    <row r="126" spans="1:8">
      <c r="A126" s="270" t="s">
        <v>181</v>
      </c>
      <c r="B126" s="270"/>
      <c r="C126" s="270"/>
      <c r="D126" s="270"/>
      <c r="E126" s="270"/>
      <c r="F126" s="270"/>
      <c r="G126" s="270"/>
    </row>
    <row r="127" spans="1:8" ht="33.75" customHeight="1">
      <c r="A127" s="10" t="s">
        <v>52</v>
      </c>
      <c r="B127" s="299" t="s">
        <v>214</v>
      </c>
      <c r="C127" s="299"/>
      <c r="D127" s="299"/>
      <c r="E127" s="299"/>
      <c r="F127" s="299"/>
      <c r="G127" s="299"/>
    </row>
    <row r="128" spans="1:8">
      <c r="A128" s="269"/>
      <c r="B128" s="269"/>
      <c r="C128" s="269"/>
      <c r="D128" s="269"/>
      <c r="E128" s="269"/>
      <c r="F128" s="269"/>
      <c r="G128" s="269"/>
    </row>
  </sheetData>
  <mergeCells count="134">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62:E62"/>
    <mergeCell ref="F62:G62"/>
    <mergeCell ref="A63:A67"/>
    <mergeCell ref="B63:B67"/>
    <mergeCell ref="C63:C67"/>
    <mergeCell ref="D63:D67"/>
    <mergeCell ref="E63:E67"/>
    <mergeCell ref="A55:A59"/>
    <mergeCell ref="B55:B59"/>
    <mergeCell ref="C55:C59"/>
    <mergeCell ref="D55:D59"/>
    <mergeCell ref="E55:E59"/>
    <mergeCell ref="A61:G61"/>
    <mergeCell ref="A69:A73"/>
    <mergeCell ref="B69:B73"/>
    <mergeCell ref="C69:C73"/>
    <mergeCell ref="D69:D73"/>
    <mergeCell ref="E69:E73"/>
    <mergeCell ref="A75:A79"/>
    <mergeCell ref="B75:B79"/>
    <mergeCell ref="C75:C79"/>
    <mergeCell ref="D75:D79"/>
    <mergeCell ref="E75:E79"/>
    <mergeCell ref="A93:G93"/>
    <mergeCell ref="A98:G98"/>
    <mergeCell ref="B99:G99"/>
    <mergeCell ref="A100:G100"/>
    <mergeCell ref="B101:G101"/>
    <mergeCell ref="A102:G102"/>
    <mergeCell ref="A81:A85"/>
    <mergeCell ref="B81:B85"/>
    <mergeCell ref="C81:C85"/>
    <mergeCell ref="D81:D85"/>
    <mergeCell ref="E81:E85"/>
    <mergeCell ref="A87:A91"/>
    <mergeCell ref="B87:B91"/>
    <mergeCell ref="C87:C91"/>
    <mergeCell ref="D87:D91"/>
    <mergeCell ref="E87:E91"/>
    <mergeCell ref="A94:G94"/>
    <mergeCell ref="B95:G95"/>
    <mergeCell ref="A96:G96"/>
    <mergeCell ref="B97:G97"/>
    <mergeCell ref="B109:G109"/>
    <mergeCell ref="B110:G110"/>
    <mergeCell ref="B111:G111"/>
    <mergeCell ref="A112:G112"/>
    <mergeCell ref="B113:G113"/>
    <mergeCell ref="B114:G114"/>
    <mergeCell ref="B103:G103"/>
    <mergeCell ref="A104:G104"/>
    <mergeCell ref="B105:G105"/>
    <mergeCell ref="A106:G106"/>
    <mergeCell ref="A107:G107"/>
    <mergeCell ref="A108:G108"/>
    <mergeCell ref="B127:G127"/>
    <mergeCell ref="A128:G128"/>
    <mergeCell ref="A121:G121"/>
    <mergeCell ref="A122:G122"/>
    <mergeCell ref="B123:G123"/>
    <mergeCell ref="A124:G124"/>
    <mergeCell ref="B125:G125"/>
    <mergeCell ref="A126:G126"/>
    <mergeCell ref="B115:G115"/>
    <mergeCell ref="A116:G116"/>
    <mergeCell ref="B117:G117"/>
    <mergeCell ref="B118:G118"/>
    <mergeCell ref="B119:G119"/>
    <mergeCell ref="A120:G12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14"/>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216</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779</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184</v>
      </c>
      <c r="B11" s="281"/>
      <c r="C11" s="281"/>
      <c r="D11" s="281"/>
      <c r="E11" s="281"/>
      <c r="F11" s="281"/>
      <c r="G11" s="281"/>
    </row>
    <row r="12" spans="1:8">
      <c r="A12" s="281" t="s">
        <v>48</v>
      </c>
      <c r="B12" s="281"/>
      <c r="C12" s="281"/>
      <c r="D12" s="281"/>
      <c r="E12" s="281"/>
      <c r="F12" s="281"/>
      <c r="G12" s="281"/>
    </row>
    <row r="13" spans="1:8">
      <c r="A13" s="261" t="s">
        <v>309</v>
      </c>
      <c r="B13" s="261"/>
      <c r="C13" s="261"/>
      <c r="D13" s="261"/>
      <c r="E13" s="261"/>
      <c r="F13" s="261"/>
      <c r="G13" s="26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8">
      <c r="A17" s="270" t="s">
        <v>9</v>
      </c>
      <c r="B17" s="270"/>
      <c r="C17" s="281" t="s">
        <v>55</v>
      </c>
      <c r="D17" s="281"/>
      <c r="E17" s="281"/>
      <c r="F17" s="281"/>
      <c r="G17" s="281"/>
    </row>
    <row r="18" spans="1:8">
      <c r="A18" s="270" t="s">
        <v>10</v>
      </c>
      <c r="B18" s="270"/>
      <c r="C18" s="281" t="s">
        <v>54</v>
      </c>
      <c r="D18" s="281"/>
      <c r="E18" s="281"/>
      <c r="F18" s="281"/>
      <c r="G18" s="281"/>
    </row>
    <row r="19" spans="1:8">
      <c r="A19" s="237" t="s">
        <v>11</v>
      </c>
      <c r="B19" s="237"/>
      <c r="C19" s="250"/>
      <c r="D19" s="250"/>
      <c r="E19" s="250"/>
      <c r="F19" s="250"/>
      <c r="G19" s="250"/>
    </row>
    <row r="20" spans="1:8">
      <c r="A20" s="282"/>
      <c r="B20" s="283"/>
      <c r="C20" s="284" t="s">
        <v>12</v>
      </c>
      <c r="D20" s="285"/>
      <c r="E20" s="112" t="s">
        <v>13</v>
      </c>
      <c r="F20" s="112" t="s">
        <v>14</v>
      </c>
      <c r="G20" s="85" t="s">
        <v>15</v>
      </c>
    </row>
    <row r="21" spans="1:8">
      <c r="A21" s="282"/>
      <c r="B21" s="283"/>
      <c r="C21" s="286" t="s">
        <v>16</v>
      </c>
      <c r="D21" s="287"/>
      <c r="E21" s="113" t="s">
        <v>16</v>
      </c>
      <c r="F21" s="113" t="s">
        <v>16</v>
      </c>
      <c r="G21" s="86" t="s">
        <v>17</v>
      </c>
    </row>
    <row r="22" spans="1:8">
      <c r="A22" s="244" t="s">
        <v>168</v>
      </c>
      <c r="B22" s="244"/>
      <c r="C22" s="246">
        <v>320.02999999999997</v>
      </c>
      <c r="D22" s="246"/>
      <c r="E22" s="211">
        <v>318.7</v>
      </c>
      <c r="F22" s="213">
        <v>125.92963155</v>
      </c>
      <c r="G22" s="214">
        <v>39.349320860544324</v>
      </c>
    </row>
    <row r="23" spans="1:8">
      <c r="A23" s="244" t="s">
        <v>18</v>
      </c>
      <c r="B23" s="244"/>
      <c r="C23" s="247">
        <v>320.02999999999997</v>
      </c>
      <c r="D23" s="247"/>
      <c r="E23" s="212">
        <v>146.15620100000001</v>
      </c>
      <c r="F23" s="213">
        <v>125.92963155</v>
      </c>
      <c r="G23" s="216">
        <v>39.349320860544324</v>
      </c>
    </row>
    <row r="24" spans="1:8">
      <c r="A24" s="279" t="s">
        <v>19</v>
      </c>
      <c r="B24" s="279"/>
      <c r="C24" s="279"/>
      <c r="D24" s="279"/>
      <c r="E24" s="279"/>
      <c r="F24" s="279"/>
      <c r="G24" s="279"/>
    </row>
    <row r="25" spans="1:8">
      <c r="A25" s="280" t="s">
        <v>39</v>
      </c>
      <c r="B25" s="280"/>
      <c r="C25" s="280"/>
      <c r="D25" s="280"/>
      <c r="E25" s="280"/>
      <c r="F25" s="280"/>
      <c r="G25" s="280"/>
    </row>
    <row r="26" spans="1:8">
      <c r="A26" s="278" t="s">
        <v>20</v>
      </c>
      <c r="B26" s="278"/>
      <c r="C26" s="278"/>
      <c r="D26" s="278"/>
      <c r="E26" s="278"/>
      <c r="F26" s="278" t="s">
        <v>21</v>
      </c>
      <c r="G26" s="278"/>
    </row>
    <row r="27" spans="1:8">
      <c r="A27" s="244" t="s">
        <v>22</v>
      </c>
      <c r="B27" s="244" t="s">
        <v>23</v>
      </c>
      <c r="C27" s="244" t="s">
        <v>31</v>
      </c>
      <c r="D27" s="244" t="s">
        <v>24</v>
      </c>
      <c r="E27" s="244" t="s">
        <v>25</v>
      </c>
      <c r="F27" s="110" t="s">
        <v>26</v>
      </c>
      <c r="G27" s="17">
        <v>1</v>
      </c>
    </row>
    <row r="28" spans="1:8">
      <c r="A28" s="244"/>
      <c r="B28" s="244"/>
      <c r="C28" s="244"/>
      <c r="D28" s="244"/>
      <c r="E28" s="244"/>
      <c r="F28" s="9" t="s">
        <v>35</v>
      </c>
      <c r="G28" s="18">
        <v>1</v>
      </c>
    </row>
    <row r="29" spans="1:8">
      <c r="A29" s="244"/>
      <c r="B29" s="244"/>
      <c r="C29" s="244"/>
      <c r="D29" s="244"/>
      <c r="E29" s="244"/>
      <c r="F29" s="110" t="s">
        <v>27</v>
      </c>
      <c r="G29" s="17" t="s">
        <v>92</v>
      </c>
    </row>
    <row r="30" spans="1:8">
      <c r="A30" s="244"/>
      <c r="B30" s="244"/>
      <c r="C30" s="244"/>
      <c r="D30" s="244"/>
      <c r="E30" s="244"/>
      <c r="F30" s="9" t="s">
        <v>36</v>
      </c>
      <c r="G30" s="17" t="s">
        <v>92</v>
      </c>
    </row>
    <row r="31" spans="1:8">
      <c r="A31" s="244"/>
      <c r="B31" s="244"/>
      <c r="C31" s="244"/>
      <c r="D31" s="244"/>
      <c r="E31" s="244"/>
      <c r="F31" s="110" t="s">
        <v>28</v>
      </c>
      <c r="G31" s="17" t="s">
        <v>92</v>
      </c>
    </row>
    <row r="32" spans="1:8" s="2" customFormat="1" ht="148.5">
      <c r="A32" s="118" t="s">
        <v>185</v>
      </c>
      <c r="B32" s="118" t="s">
        <v>780</v>
      </c>
      <c r="C32" s="118" t="s">
        <v>187</v>
      </c>
      <c r="D32" s="118" t="s">
        <v>781</v>
      </c>
      <c r="E32" s="118" t="s">
        <v>73</v>
      </c>
      <c r="F32" s="119" t="s">
        <v>40</v>
      </c>
      <c r="G32" s="61" t="s">
        <v>92</v>
      </c>
      <c r="H32" s="1"/>
    </row>
    <row r="33" spans="1:8">
      <c r="A33" s="278" t="s">
        <v>41</v>
      </c>
      <c r="B33" s="278"/>
      <c r="C33" s="278"/>
      <c r="D33" s="278"/>
      <c r="E33" s="278"/>
      <c r="F33" s="278"/>
      <c r="G33" s="278"/>
    </row>
    <row r="34" spans="1:8">
      <c r="A34" s="278" t="s">
        <v>20</v>
      </c>
      <c r="B34" s="278"/>
      <c r="C34" s="278"/>
      <c r="D34" s="278"/>
      <c r="E34" s="278"/>
      <c r="F34" s="278" t="s">
        <v>21</v>
      </c>
      <c r="G34" s="278"/>
    </row>
    <row r="35" spans="1:8">
      <c r="A35" s="244" t="s">
        <v>22</v>
      </c>
      <c r="B35" s="244" t="s">
        <v>23</v>
      </c>
      <c r="C35" s="244" t="s">
        <v>31</v>
      </c>
      <c r="D35" s="244" t="s">
        <v>24</v>
      </c>
      <c r="E35" s="244" t="s">
        <v>25</v>
      </c>
      <c r="F35" s="110" t="s">
        <v>26</v>
      </c>
      <c r="G35" s="17">
        <v>56</v>
      </c>
    </row>
    <row r="36" spans="1:8">
      <c r="A36" s="244"/>
      <c r="B36" s="244"/>
      <c r="C36" s="244"/>
      <c r="D36" s="244"/>
      <c r="E36" s="244"/>
      <c r="F36" s="9" t="s">
        <v>35</v>
      </c>
      <c r="G36" s="18">
        <v>56</v>
      </c>
    </row>
    <row r="37" spans="1:8">
      <c r="A37" s="244"/>
      <c r="B37" s="244"/>
      <c r="C37" s="244"/>
      <c r="D37" s="244"/>
      <c r="E37" s="244"/>
      <c r="F37" s="9" t="s">
        <v>27</v>
      </c>
      <c r="G37" s="18" t="s">
        <v>92</v>
      </c>
    </row>
    <row r="38" spans="1:8">
      <c r="A38" s="244"/>
      <c r="B38" s="244"/>
      <c r="C38" s="244"/>
      <c r="D38" s="244"/>
      <c r="E38" s="244"/>
      <c r="F38" s="9" t="s">
        <v>36</v>
      </c>
      <c r="G38" s="18" t="s">
        <v>92</v>
      </c>
    </row>
    <row r="39" spans="1:8">
      <c r="A39" s="244"/>
      <c r="B39" s="244"/>
      <c r="C39" s="244"/>
      <c r="D39" s="244"/>
      <c r="E39" s="244"/>
      <c r="F39" s="9" t="s">
        <v>28</v>
      </c>
      <c r="G39" s="18" t="s">
        <v>92</v>
      </c>
    </row>
    <row r="40" spans="1:8" s="2" customFormat="1" ht="165">
      <c r="A40" s="118" t="s">
        <v>782</v>
      </c>
      <c r="B40" s="118" t="s">
        <v>783</v>
      </c>
      <c r="C40" s="118" t="s">
        <v>784</v>
      </c>
      <c r="D40" s="118" t="s">
        <v>72</v>
      </c>
      <c r="E40" s="118" t="s">
        <v>95</v>
      </c>
      <c r="F40" s="124" t="s">
        <v>38</v>
      </c>
      <c r="G40" s="61" t="s">
        <v>92</v>
      </c>
      <c r="H40" s="1"/>
    </row>
    <row r="41" spans="1:8">
      <c r="A41" s="278" t="s">
        <v>42</v>
      </c>
      <c r="B41" s="278"/>
      <c r="C41" s="278"/>
      <c r="D41" s="278"/>
      <c r="E41" s="278"/>
      <c r="F41" s="278"/>
      <c r="G41" s="278"/>
    </row>
    <row r="42" spans="1:8">
      <c r="A42" s="278" t="s">
        <v>20</v>
      </c>
      <c r="B42" s="278"/>
      <c r="C42" s="278"/>
      <c r="D42" s="278"/>
      <c r="E42" s="278"/>
      <c r="F42" s="278" t="s">
        <v>21</v>
      </c>
      <c r="G42" s="278"/>
    </row>
    <row r="43" spans="1:8">
      <c r="A43" s="244" t="s">
        <v>22</v>
      </c>
      <c r="B43" s="244" t="s">
        <v>23</v>
      </c>
      <c r="C43" s="244" t="s">
        <v>31</v>
      </c>
      <c r="D43" s="244" t="s">
        <v>24</v>
      </c>
      <c r="E43" s="244" t="s">
        <v>25</v>
      </c>
      <c r="F43" s="9" t="s">
        <v>26</v>
      </c>
      <c r="G43" s="18">
        <v>65</v>
      </c>
    </row>
    <row r="44" spans="1:8">
      <c r="A44" s="244"/>
      <c r="B44" s="244"/>
      <c r="C44" s="244"/>
      <c r="D44" s="244"/>
      <c r="E44" s="244"/>
      <c r="F44" s="9" t="s">
        <v>35</v>
      </c>
      <c r="G44" s="18">
        <v>65</v>
      </c>
    </row>
    <row r="45" spans="1:8">
      <c r="A45" s="244"/>
      <c r="B45" s="244"/>
      <c r="C45" s="244"/>
      <c r="D45" s="244"/>
      <c r="E45" s="244"/>
      <c r="F45" s="9" t="s">
        <v>27</v>
      </c>
      <c r="G45" s="18">
        <v>65</v>
      </c>
    </row>
    <row r="46" spans="1:8">
      <c r="A46" s="244"/>
      <c r="B46" s="244"/>
      <c r="C46" s="244"/>
      <c r="D46" s="244"/>
      <c r="E46" s="244"/>
      <c r="F46" s="9" t="s">
        <v>36</v>
      </c>
      <c r="G46" s="18">
        <v>65</v>
      </c>
    </row>
    <row r="47" spans="1:8">
      <c r="A47" s="244"/>
      <c r="B47" s="244"/>
      <c r="C47" s="244"/>
      <c r="D47" s="244"/>
      <c r="E47" s="244"/>
      <c r="F47" s="9" t="s">
        <v>28</v>
      </c>
      <c r="G47" s="18">
        <v>39.28</v>
      </c>
    </row>
    <row r="48" spans="1:8" s="2" customFormat="1" ht="198">
      <c r="A48" s="118" t="s">
        <v>785</v>
      </c>
      <c r="B48" s="118" t="s">
        <v>786</v>
      </c>
      <c r="C48" s="118" t="s">
        <v>787</v>
      </c>
      <c r="D48" s="118" t="s">
        <v>781</v>
      </c>
      <c r="E48" s="118" t="s">
        <v>90</v>
      </c>
      <c r="F48" s="124" t="s">
        <v>38</v>
      </c>
      <c r="G48" s="117">
        <f>(G47*100)/G44</f>
        <v>60.430769230769229</v>
      </c>
      <c r="H48" s="1"/>
    </row>
    <row r="49" spans="1:8">
      <c r="A49" s="244" t="s">
        <v>22</v>
      </c>
      <c r="B49" s="244" t="s">
        <v>23</v>
      </c>
      <c r="C49" s="244" t="s">
        <v>31</v>
      </c>
      <c r="D49" s="244" t="s">
        <v>24</v>
      </c>
      <c r="E49" s="244" t="s">
        <v>25</v>
      </c>
      <c r="F49" s="9" t="s">
        <v>26</v>
      </c>
      <c r="G49" s="18">
        <v>80</v>
      </c>
    </row>
    <row r="50" spans="1:8">
      <c r="A50" s="244"/>
      <c r="B50" s="244"/>
      <c r="C50" s="244"/>
      <c r="D50" s="244"/>
      <c r="E50" s="244"/>
      <c r="F50" s="9" t="s">
        <v>35</v>
      </c>
      <c r="G50" s="18">
        <v>80</v>
      </c>
    </row>
    <row r="51" spans="1:8">
      <c r="A51" s="244"/>
      <c r="B51" s="244"/>
      <c r="C51" s="244"/>
      <c r="D51" s="244"/>
      <c r="E51" s="244"/>
      <c r="F51" s="9" t="s">
        <v>27</v>
      </c>
      <c r="G51" s="18">
        <v>80</v>
      </c>
    </row>
    <row r="52" spans="1:8">
      <c r="A52" s="244"/>
      <c r="B52" s="244"/>
      <c r="C52" s="244"/>
      <c r="D52" s="244"/>
      <c r="E52" s="244"/>
      <c r="F52" s="9" t="s">
        <v>36</v>
      </c>
      <c r="G52" s="18">
        <v>80</v>
      </c>
    </row>
    <row r="53" spans="1:8">
      <c r="A53" s="244"/>
      <c r="B53" s="244"/>
      <c r="C53" s="244"/>
      <c r="D53" s="244"/>
      <c r="E53" s="244"/>
      <c r="F53" s="9" t="s">
        <v>28</v>
      </c>
      <c r="G53" s="18">
        <v>62.83</v>
      </c>
    </row>
    <row r="54" spans="1:8" s="2" customFormat="1" ht="82.5">
      <c r="A54" s="118" t="s">
        <v>788</v>
      </c>
      <c r="B54" s="118" t="s">
        <v>786</v>
      </c>
      <c r="C54" s="118" t="s">
        <v>789</v>
      </c>
      <c r="D54" s="118" t="s">
        <v>72</v>
      </c>
      <c r="E54" s="118" t="s">
        <v>90</v>
      </c>
      <c r="F54" s="124" t="s">
        <v>38</v>
      </c>
      <c r="G54" s="117">
        <f>(G53*100)/G50</f>
        <v>78.537499999999994</v>
      </c>
      <c r="H54" s="1"/>
    </row>
    <row r="55" spans="1:8">
      <c r="A55" s="278" t="s">
        <v>43</v>
      </c>
      <c r="B55" s="278"/>
      <c r="C55" s="278"/>
      <c r="D55" s="278"/>
      <c r="E55" s="278"/>
      <c r="F55" s="278"/>
      <c r="G55" s="278"/>
    </row>
    <row r="56" spans="1:8">
      <c r="A56" s="278" t="s">
        <v>20</v>
      </c>
      <c r="B56" s="278"/>
      <c r="C56" s="278"/>
      <c r="D56" s="278"/>
      <c r="E56" s="278"/>
      <c r="F56" s="278" t="s">
        <v>21</v>
      </c>
      <c r="G56" s="278"/>
    </row>
    <row r="57" spans="1:8">
      <c r="A57" s="244" t="s">
        <v>22</v>
      </c>
      <c r="B57" s="244" t="s">
        <v>23</v>
      </c>
      <c r="C57" s="244" t="s">
        <v>31</v>
      </c>
      <c r="D57" s="244" t="s">
        <v>24</v>
      </c>
      <c r="E57" s="244" t="s">
        <v>25</v>
      </c>
      <c r="F57" s="9" t="s">
        <v>26</v>
      </c>
      <c r="G57" s="18">
        <v>60</v>
      </c>
    </row>
    <row r="58" spans="1:8">
      <c r="A58" s="244"/>
      <c r="B58" s="244"/>
      <c r="C58" s="244"/>
      <c r="D58" s="244"/>
      <c r="E58" s="244"/>
      <c r="F58" s="9" t="s">
        <v>35</v>
      </c>
      <c r="G58" s="18">
        <v>60</v>
      </c>
    </row>
    <row r="59" spans="1:8">
      <c r="A59" s="244"/>
      <c r="B59" s="244"/>
      <c r="C59" s="244"/>
      <c r="D59" s="244"/>
      <c r="E59" s="244"/>
      <c r="F59" s="9" t="s">
        <v>27</v>
      </c>
      <c r="G59" s="18">
        <v>60</v>
      </c>
    </row>
    <row r="60" spans="1:8">
      <c r="A60" s="244"/>
      <c r="B60" s="244"/>
      <c r="C60" s="244"/>
      <c r="D60" s="244"/>
      <c r="E60" s="244"/>
      <c r="F60" s="9" t="s">
        <v>36</v>
      </c>
      <c r="G60" s="20">
        <v>60</v>
      </c>
    </row>
    <row r="61" spans="1:8">
      <c r="A61" s="244"/>
      <c r="B61" s="244"/>
      <c r="C61" s="244"/>
      <c r="D61" s="244"/>
      <c r="E61" s="244"/>
      <c r="F61" s="9" t="s">
        <v>28</v>
      </c>
      <c r="G61" s="18">
        <v>42</v>
      </c>
    </row>
    <row r="62" spans="1:8" s="2" customFormat="1" ht="66">
      <c r="A62" s="118" t="s">
        <v>790</v>
      </c>
      <c r="B62" s="118" t="s">
        <v>791</v>
      </c>
      <c r="C62" s="118" t="s">
        <v>792</v>
      </c>
      <c r="D62" s="118" t="s">
        <v>86</v>
      </c>
      <c r="E62" s="118" t="s">
        <v>87</v>
      </c>
      <c r="F62" s="124" t="s">
        <v>38</v>
      </c>
      <c r="G62" s="117">
        <f>(G61*100)/G58</f>
        <v>70</v>
      </c>
      <c r="H62" s="1"/>
    </row>
    <row r="63" spans="1:8">
      <c r="A63" s="244" t="s">
        <v>22</v>
      </c>
      <c r="B63" s="244" t="s">
        <v>23</v>
      </c>
      <c r="C63" s="244" t="s">
        <v>31</v>
      </c>
      <c r="D63" s="244" t="s">
        <v>24</v>
      </c>
      <c r="E63" s="244" t="s">
        <v>25</v>
      </c>
      <c r="F63" s="9" t="s">
        <v>26</v>
      </c>
      <c r="G63" s="16">
        <v>90</v>
      </c>
    </row>
    <row r="64" spans="1:8">
      <c r="A64" s="244"/>
      <c r="B64" s="244"/>
      <c r="C64" s="244"/>
      <c r="D64" s="244"/>
      <c r="E64" s="244"/>
      <c r="F64" s="9" t="s">
        <v>35</v>
      </c>
      <c r="G64" s="16">
        <v>87.5</v>
      </c>
    </row>
    <row r="65" spans="1:8">
      <c r="A65" s="244"/>
      <c r="B65" s="244"/>
      <c r="C65" s="244"/>
      <c r="D65" s="244"/>
      <c r="E65" s="244"/>
      <c r="F65" s="9" t="s">
        <v>27</v>
      </c>
      <c r="G65" s="16">
        <v>90</v>
      </c>
    </row>
    <row r="66" spans="1:8">
      <c r="A66" s="244"/>
      <c r="B66" s="244"/>
      <c r="C66" s="244"/>
      <c r="D66" s="244"/>
      <c r="E66" s="244"/>
      <c r="F66" s="9" t="s">
        <v>36</v>
      </c>
      <c r="G66" s="111">
        <v>87.5</v>
      </c>
    </row>
    <row r="67" spans="1:8">
      <c r="A67" s="244"/>
      <c r="B67" s="244"/>
      <c r="C67" s="244"/>
      <c r="D67" s="244"/>
      <c r="E67" s="244"/>
      <c r="F67" s="9" t="s">
        <v>28</v>
      </c>
      <c r="G67" s="16">
        <v>94</v>
      </c>
    </row>
    <row r="68" spans="1:8" s="2" customFormat="1" ht="99">
      <c r="A68" s="118" t="s">
        <v>793</v>
      </c>
      <c r="B68" s="118" t="s">
        <v>794</v>
      </c>
      <c r="C68" s="118" t="s">
        <v>795</v>
      </c>
      <c r="D68" s="118" t="s">
        <v>86</v>
      </c>
      <c r="E68" s="118" t="s">
        <v>87</v>
      </c>
      <c r="F68" s="124" t="s">
        <v>38</v>
      </c>
      <c r="G68" s="23">
        <f>(G67*100)/G64</f>
        <v>107.42857142857143</v>
      </c>
      <c r="H68" s="1"/>
    </row>
    <row r="69" spans="1:8">
      <c r="A69" s="244" t="s">
        <v>22</v>
      </c>
      <c r="B69" s="244" t="s">
        <v>23</v>
      </c>
      <c r="C69" s="244" t="s">
        <v>31</v>
      </c>
      <c r="D69" s="244" t="s">
        <v>24</v>
      </c>
      <c r="E69" s="244" t="s">
        <v>25</v>
      </c>
      <c r="F69" s="9" t="s">
        <v>26</v>
      </c>
      <c r="G69" s="16">
        <v>80</v>
      </c>
    </row>
    <row r="70" spans="1:8">
      <c r="A70" s="244"/>
      <c r="B70" s="244"/>
      <c r="C70" s="244"/>
      <c r="D70" s="244"/>
      <c r="E70" s="244"/>
      <c r="F70" s="9" t="s">
        <v>35</v>
      </c>
      <c r="G70" s="16">
        <v>87.5</v>
      </c>
    </row>
    <row r="71" spans="1:8">
      <c r="A71" s="244"/>
      <c r="B71" s="244"/>
      <c r="C71" s="244"/>
      <c r="D71" s="244"/>
      <c r="E71" s="244"/>
      <c r="F71" s="9" t="s">
        <v>27</v>
      </c>
      <c r="G71" s="16">
        <v>80</v>
      </c>
    </row>
    <row r="72" spans="1:8">
      <c r="A72" s="244"/>
      <c r="B72" s="244"/>
      <c r="C72" s="244"/>
      <c r="D72" s="244"/>
      <c r="E72" s="244"/>
      <c r="F72" s="9" t="s">
        <v>36</v>
      </c>
      <c r="G72" s="111">
        <v>87.5</v>
      </c>
    </row>
    <row r="73" spans="1:8">
      <c r="A73" s="244"/>
      <c r="B73" s="244"/>
      <c r="C73" s="244"/>
      <c r="D73" s="244"/>
      <c r="E73" s="244"/>
      <c r="F73" s="9" t="s">
        <v>28</v>
      </c>
      <c r="G73" s="16">
        <v>100</v>
      </c>
    </row>
    <row r="74" spans="1:8" s="2" customFormat="1" ht="49.5">
      <c r="A74" s="118" t="s">
        <v>796</v>
      </c>
      <c r="B74" s="118" t="s">
        <v>791</v>
      </c>
      <c r="C74" s="118" t="s">
        <v>797</v>
      </c>
      <c r="D74" s="118" t="s">
        <v>86</v>
      </c>
      <c r="E74" s="118" t="s">
        <v>87</v>
      </c>
      <c r="F74" s="124" t="s">
        <v>38</v>
      </c>
      <c r="G74" s="23">
        <f>(G73*100)/G70</f>
        <v>114.28571428571429</v>
      </c>
      <c r="H74" s="1"/>
    </row>
    <row r="75" spans="1:8">
      <c r="A75" s="244" t="s">
        <v>22</v>
      </c>
      <c r="B75" s="244" t="s">
        <v>23</v>
      </c>
      <c r="C75" s="244" t="s">
        <v>31</v>
      </c>
      <c r="D75" s="244" t="s">
        <v>24</v>
      </c>
      <c r="E75" s="244" t="s">
        <v>25</v>
      </c>
      <c r="F75" s="9" t="s">
        <v>26</v>
      </c>
      <c r="G75" s="16">
        <v>100</v>
      </c>
    </row>
    <row r="76" spans="1:8">
      <c r="A76" s="244"/>
      <c r="B76" s="244"/>
      <c r="C76" s="244"/>
      <c r="D76" s="244"/>
      <c r="E76" s="244"/>
      <c r="F76" s="9" t="s">
        <v>35</v>
      </c>
      <c r="G76" s="16">
        <v>100</v>
      </c>
    </row>
    <row r="77" spans="1:8">
      <c r="A77" s="244"/>
      <c r="B77" s="244"/>
      <c r="C77" s="244"/>
      <c r="D77" s="244"/>
      <c r="E77" s="244"/>
      <c r="F77" s="9" t="s">
        <v>27</v>
      </c>
      <c r="G77" s="16">
        <v>50</v>
      </c>
    </row>
    <row r="78" spans="1:8">
      <c r="A78" s="244"/>
      <c r="B78" s="244"/>
      <c r="C78" s="244"/>
      <c r="D78" s="244"/>
      <c r="E78" s="244"/>
      <c r="F78" s="9" t="s">
        <v>36</v>
      </c>
      <c r="G78" s="111">
        <v>50</v>
      </c>
    </row>
    <row r="79" spans="1:8">
      <c r="A79" s="244"/>
      <c r="B79" s="244"/>
      <c r="C79" s="244"/>
      <c r="D79" s="244"/>
      <c r="E79" s="244"/>
      <c r="F79" s="9" t="s">
        <v>28</v>
      </c>
      <c r="G79" s="16">
        <v>50</v>
      </c>
    </row>
    <row r="80" spans="1:8" s="2" customFormat="1" ht="82.5">
      <c r="A80" s="118" t="s">
        <v>798</v>
      </c>
      <c r="B80" s="118" t="s">
        <v>799</v>
      </c>
      <c r="C80" s="118" t="s">
        <v>180</v>
      </c>
      <c r="D80" s="118" t="s">
        <v>86</v>
      </c>
      <c r="E80" s="118" t="s">
        <v>87</v>
      </c>
      <c r="F80" s="124" t="s">
        <v>38</v>
      </c>
      <c r="G80" s="136">
        <f>(G79*100)/G76</f>
        <v>50</v>
      </c>
      <c r="H80" s="1"/>
    </row>
    <row r="81" spans="1:7">
      <c r="A81" s="237" t="s">
        <v>29</v>
      </c>
      <c r="B81" s="237"/>
      <c r="C81" s="237"/>
      <c r="D81" s="237"/>
      <c r="E81" s="237"/>
      <c r="F81" s="237"/>
      <c r="G81" s="237"/>
    </row>
    <row r="82" spans="1:7">
      <c r="A82" s="270" t="s">
        <v>185</v>
      </c>
      <c r="B82" s="270"/>
      <c r="C82" s="270"/>
      <c r="D82" s="270"/>
      <c r="E82" s="270"/>
      <c r="F82" s="270"/>
      <c r="G82" s="270"/>
    </row>
    <row r="83" spans="1:7">
      <c r="A83" s="10" t="s">
        <v>52</v>
      </c>
      <c r="B83" s="299"/>
      <c r="C83" s="299"/>
      <c r="D83" s="299"/>
      <c r="E83" s="299"/>
      <c r="F83" s="299"/>
      <c r="G83" s="299"/>
    </row>
    <row r="84" spans="1:7">
      <c r="A84" s="270" t="s">
        <v>782</v>
      </c>
      <c r="B84" s="270"/>
      <c r="C84" s="270"/>
      <c r="D84" s="270"/>
      <c r="E84" s="270"/>
      <c r="F84" s="270"/>
      <c r="G84" s="270"/>
    </row>
    <row r="85" spans="1:7">
      <c r="A85" s="10" t="s">
        <v>52</v>
      </c>
      <c r="B85" s="304"/>
      <c r="C85" s="305"/>
      <c r="D85" s="305"/>
      <c r="E85" s="305"/>
      <c r="F85" s="305"/>
      <c r="G85" s="306"/>
    </row>
    <row r="86" spans="1:7">
      <c r="A86" s="270" t="s">
        <v>785</v>
      </c>
      <c r="B86" s="270"/>
      <c r="C86" s="270"/>
      <c r="D86" s="270"/>
      <c r="E86" s="270"/>
      <c r="F86" s="270"/>
      <c r="G86" s="270"/>
    </row>
    <row r="87" spans="1:7">
      <c r="A87" s="10" t="s">
        <v>52</v>
      </c>
      <c r="B87" s="299" t="s">
        <v>800</v>
      </c>
      <c r="C87" s="299"/>
      <c r="D87" s="299"/>
      <c r="E87" s="299"/>
      <c r="F87" s="299"/>
      <c r="G87" s="299"/>
    </row>
    <row r="88" spans="1:7">
      <c r="A88" s="270" t="s">
        <v>788</v>
      </c>
      <c r="B88" s="270"/>
      <c r="C88" s="270"/>
      <c r="D88" s="270"/>
      <c r="E88" s="270"/>
      <c r="F88" s="270"/>
      <c r="G88" s="270"/>
    </row>
    <row r="89" spans="1:7">
      <c r="A89" s="10" t="s">
        <v>52</v>
      </c>
      <c r="B89" s="299" t="s">
        <v>800</v>
      </c>
      <c r="C89" s="299"/>
      <c r="D89" s="299"/>
      <c r="E89" s="299"/>
      <c r="F89" s="299"/>
      <c r="G89" s="299"/>
    </row>
    <row r="90" spans="1:7">
      <c r="A90" s="270" t="s">
        <v>790</v>
      </c>
      <c r="B90" s="270"/>
      <c r="C90" s="270"/>
      <c r="D90" s="270"/>
      <c r="E90" s="270"/>
      <c r="F90" s="270"/>
      <c r="G90" s="270"/>
    </row>
    <row r="91" spans="1:7">
      <c r="A91" s="10" t="s">
        <v>52</v>
      </c>
      <c r="B91" s="299" t="s">
        <v>801</v>
      </c>
      <c r="C91" s="299"/>
      <c r="D91" s="299"/>
      <c r="E91" s="299"/>
      <c r="F91" s="299"/>
      <c r="G91" s="299"/>
    </row>
    <row r="92" spans="1:7">
      <c r="A92" s="270" t="s">
        <v>793</v>
      </c>
      <c r="B92" s="270"/>
      <c r="C92" s="270"/>
      <c r="D92" s="270"/>
      <c r="E92" s="270"/>
      <c r="F92" s="270"/>
      <c r="G92" s="270"/>
    </row>
    <row r="93" spans="1:7">
      <c r="A93" s="10" t="s">
        <v>52</v>
      </c>
      <c r="B93" s="299" t="s">
        <v>802</v>
      </c>
      <c r="C93" s="299"/>
      <c r="D93" s="299"/>
      <c r="E93" s="299"/>
      <c r="F93" s="299"/>
      <c r="G93" s="299"/>
    </row>
    <row r="94" spans="1:7">
      <c r="A94" s="270" t="s">
        <v>796</v>
      </c>
      <c r="B94" s="270"/>
      <c r="C94" s="270"/>
      <c r="D94" s="270"/>
      <c r="E94" s="270"/>
      <c r="F94" s="270"/>
      <c r="G94" s="270"/>
    </row>
    <row r="95" spans="1:7">
      <c r="A95" s="10" t="s">
        <v>52</v>
      </c>
      <c r="B95" s="299" t="s">
        <v>803</v>
      </c>
      <c r="C95" s="299"/>
      <c r="D95" s="299"/>
      <c r="E95" s="299"/>
      <c r="F95" s="299"/>
      <c r="G95" s="299"/>
    </row>
    <row r="96" spans="1:7">
      <c r="A96" s="270" t="s">
        <v>798</v>
      </c>
      <c r="B96" s="270"/>
      <c r="C96" s="270"/>
      <c r="D96" s="270"/>
      <c r="E96" s="270"/>
      <c r="F96" s="270"/>
      <c r="G96" s="270"/>
    </row>
    <row r="97" spans="1:8">
      <c r="A97" s="10" t="s">
        <v>52</v>
      </c>
      <c r="B97" s="299" t="s">
        <v>804</v>
      </c>
      <c r="C97" s="299"/>
      <c r="D97" s="299"/>
      <c r="E97" s="299"/>
      <c r="F97" s="299"/>
      <c r="G97" s="299"/>
    </row>
    <row r="98" spans="1:8">
      <c r="A98" s="269"/>
      <c r="B98" s="269"/>
      <c r="C98" s="269"/>
      <c r="D98" s="269"/>
      <c r="E98" s="269"/>
      <c r="F98" s="269"/>
      <c r="G98" s="269"/>
    </row>
    <row r="99" spans="1:8">
      <c r="A99" s="237" t="s">
        <v>37</v>
      </c>
      <c r="B99" s="237"/>
      <c r="C99" s="237"/>
      <c r="D99" s="237"/>
      <c r="E99" s="237"/>
      <c r="F99" s="237"/>
      <c r="G99" s="237"/>
    </row>
    <row r="100" spans="1:8">
      <c r="A100" s="270" t="s">
        <v>793</v>
      </c>
      <c r="B100" s="270"/>
      <c r="C100" s="270"/>
      <c r="D100" s="270"/>
      <c r="E100" s="270"/>
      <c r="F100" s="270"/>
      <c r="G100" s="270"/>
    </row>
    <row r="101" spans="1:8" ht="33">
      <c r="A101" s="11" t="s">
        <v>32</v>
      </c>
      <c r="B101" s="271" t="s">
        <v>805</v>
      </c>
      <c r="C101" s="271"/>
      <c r="D101" s="271"/>
      <c r="E101" s="271"/>
      <c r="F101" s="271"/>
      <c r="G101" s="271"/>
    </row>
    <row r="102" spans="1:8">
      <c r="A102" s="11" t="s">
        <v>33</v>
      </c>
      <c r="B102" s="271" t="s">
        <v>806</v>
      </c>
      <c r="C102" s="271"/>
      <c r="D102" s="271"/>
      <c r="E102" s="271"/>
      <c r="F102" s="271"/>
      <c r="G102" s="271"/>
    </row>
    <row r="103" spans="1:8">
      <c r="A103" s="11" t="s">
        <v>34</v>
      </c>
      <c r="B103" s="272" t="s">
        <v>807</v>
      </c>
      <c r="C103" s="272"/>
      <c r="D103" s="272"/>
      <c r="E103" s="272"/>
      <c r="F103" s="272"/>
      <c r="G103" s="272"/>
    </row>
    <row r="104" spans="1:8">
      <c r="A104" s="270" t="s">
        <v>796</v>
      </c>
      <c r="B104" s="270"/>
      <c r="C104" s="270"/>
      <c r="D104" s="270"/>
      <c r="E104" s="270"/>
      <c r="F104" s="270"/>
      <c r="G104" s="270"/>
    </row>
    <row r="105" spans="1:8" ht="33">
      <c r="A105" s="11" t="s">
        <v>32</v>
      </c>
      <c r="B105" s="271" t="s">
        <v>805</v>
      </c>
      <c r="C105" s="271"/>
      <c r="D105" s="271"/>
      <c r="E105" s="271"/>
      <c r="F105" s="271"/>
      <c r="G105" s="271"/>
    </row>
    <row r="106" spans="1:8">
      <c r="A106" s="11" t="s">
        <v>33</v>
      </c>
      <c r="B106" s="271" t="s">
        <v>806</v>
      </c>
      <c r="C106" s="271"/>
      <c r="D106" s="271"/>
      <c r="E106" s="271"/>
      <c r="F106" s="271"/>
      <c r="G106" s="271"/>
    </row>
    <row r="107" spans="1:8">
      <c r="A107" s="11" t="s">
        <v>34</v>
      </c>
      <c r="B107" s="272" t="s">
        <v>807</v>
      </c>
      <c r="C107" s="272"/>
      <c r="D107" s="272"/>
      <c r="E107" s="272"/>
      <c r="F107" s="272"/>
      <c r="G107" s="272"/>
    </row>
    <row r="108" spans="1:8">
      <c r="A108" s="269"/>
      <c r="B108" s="269"/>
      <c r="C108" s="269"/>
      <c r="D108" s="269"/>
      <c r="E108" s="269"/>
      <c r="F108" s="269"/>
      <c r="G108" s="269"/>
    </row>
    <row r="109" spans="1:8" s="6" customFormat="1">
      <c r="A109" s="237" t="s">
        <v>60</v>
      </c>
      <c r="B109" s="237"/>
      <c r="C109" s="237"/>
      <c r="D109" s="237"/>
      <c r="E109" s="237"/>
      <c r="F109" s="237"/>
      <c r="G109" s="237"/>
      <c r="H109" s="5"/>
    </row>
    <row r="110" spans="1:8">
      <c r="A110" s="270" t="s">
        <v>798</v>
      </c>
      <c r="B110" s="270"/>
      <c r="C110" s="270"/>
      <c r="D110" s="270"/>
      <c r="E110" s="270"/>
      <c r="F110" s="270"/>
      <c r="G110" s="270"/>
    </row>
    <row r="111" spans="1:8">
      <c r="A111" s="10" t="s">
        <v>52</v>
      </c>
      <c r="B111" s="299" t="s">
        <v>808</v>
      </c>
      <c r="C111" s="299"/>
      <c r="D111" s="299"/>
      <c r="E111" s="299"/>
      <c r="F111" s="299"/>
      <c r="G111" s="299"/>
    </row>
    <row r="112" spans="1:8">
      <c r="A112" s="270" t="s">
        <v>181</v>
      </c>
      <c r="B112" s="270"/>
      <c r="C112" s="270"/>
      <c r="D112" s="270"/>
      <c r="E112" s="270"/>
      <c r="F112" s="270"/>
      <c r="G112" s="270"/>
    </row>
    <row r="113" spans="1:7">
      <c r="A113" s="10" t="s">
        <v>52</v>
      </c>
      <c r="B113" s="299" t="s">
        <v>809</v>
      </c>
      <c r="C113" s="299"/>
      <c r="D113" s="299"/>
      <c r="E113" s="299"/>
      <c r="F113" s="299"/>
      <c r="G113" s="299"/>
    </row>
    <row r="114" spans="1:7">
      <c r="A114" s="269"/>
      <c r="B114" s="269"/>
      <c r="C114" s="269"/>
      <c r="D114" s="269"/>
      <c r="E114" s="269"/>
      <c r="F114" s="269"/>
      <c r="G114" s="269"/>
    </row>
  </sheetData>
  <mergeCells count="12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75:A79"/>
    <mergeCell ref="B75:B79"/>
    <mergeCell ref="C75:C79"/>
    <mergeCell ref="D75:D79"/>
    <mergeCell ref="E75:E79"/>
    <mergeCell ref="A81:G81"/>
    <mergeCell ref="A63:A67"/>
    <mergeCell ref="B63:B67"/>
    <mergeCell ref="C63:C67"/>
    <mergeCell ref="D63:D67"/>
    <mergeCell ref="E63:E67"/>
    <mergeCell ref="A69:A73"/>
    <mergeCell ref="B69:B73"/>
    <mergeCell ref="C69:C73"/>
    <mergeCell ref="D69:D73"/>
    <mergeCell ref="E69:E73"/>
    <mergeCell ref="A88:G88"/>
    <mergeCell ref="B89:G89"/>
    <mergeCell ref="A90:G90"/>
    <mergeCell ref="B91:G91"/>
    <mergeCell ref="A92:G92"/>
    <mergeCell ref="B93:G93"/>
    <mergeCell ref="A82:G82"/>
    <mergeCell ref="B83:G83"/>
    <mergeCell ref="A84:G84"/>
    <mergeCell ref="B85:G85"/>
    <mergeCell ref="A86:G86"/>
    <mergeCell ref="B87:G87"/>
    <mergeCell ref="A100:G100"/>
    <mergeCell ref="B101:G101"/>
    <mergeCell ref="B102:G102"/>
    <mergeCell ref="B103:G103"/>
    <mergeCell ref="A104:G104"/>
    <mergeCell ref="B105:G105"/>
    <mergeCell ref="A94:G94"/>
    <mergeCell ref="B95:G95"/>
    <mergeCell ref="A96:G96"/>
    <mergeCell ref="B97:G97"/>
    <mergeCell ref="A98:G98"/>
    <mergeCell ref="A99:G99"/>
    <mergeCell ref="A112:G112"/>
    <mergeCell ref="B113:G113"/>
    <mergeCell ref="A114:G114"/>
    <mergeCell ref="B106:G106"/>
    <mergeCell ref="B107:G107"/>
    <mergeCell ref="A108:G108"/>
    <mergeCell ref="A109:G109"/>
    <mergeCell ref="A110:G110"/>
    <mergeCell ref="B111:G111"/>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40"/>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216</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346</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184</v>
      </c>
      <c r="B11" s="281"/>
      <c r="C11" s="281"/>
      <c r="D11" s="281"/>
      <c r="E11" s="281"/>
      <c r="F11" s="281"/>
      <c r="G11" s="281"/>
    </row>
    <row r="12" spans="1:8">
      <c r="A12" s="281" t="s">
        <v>48</v>
      </c>
      <c r="B12" s="281"/>
      <c r="C12" s="281"/>
      <c r="D12" s="281"/>
      <c r="E12" s="281"/>
      <c r="F12" s="281"/>
      <c r="G12" s="281"/>
    </row>
    <row r="13" spans="1:8">
      <c r="A13" s="281" t="s">
        <v>347</v>
      </c>
      <c r="B13" s="281"/>
      <c r="C13" s="281"/>
      <c r="D13" s="281"/>
      <c r="E13" s="281"/>
      <c r="F13" s="281"/>
      <c r="G13" s="28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51" t="s">
        <v>13</v>
      </c>
      <c r="F20" s="51" t="s">
        <v>14</v>
      </c>
      <c r="G20" s="85" t="s">
        <v>15</v>
      </c>
    </row>
    <row r="21" spans="1:7">
      <c r="A21" s="282"/>
      <c r="B21" s="283"/>
      <c r="C21" s="286" t="s">
        <v>16</v>
      </c>
      <c r="D21" s="287"/>
      <c r="E21" s="52" t="s">
        <v>16</v>
      </c>
      <c r="F21" s="52" t="s">
        <v>16</v>
      </c>
      <c r="G21" s="86" t="s">
        <v>17</v>
      </c>
    </row>
    <row r="22" spans="1:7">
      <c r="A22" s="244" t="s">
        <v>168</v>
      </c>
      <c r="B22" s="244"/>
      <c r="C22" s="246">
        <v>320.02999999999997</v>
      </c>
      <c r="D22" s="246"/>
      <c r="E22" s="211">
        <v>318.7</v>
      </c>
      <c r="F22" s="213">
        <v>125.92963155</v>
      </c>
      <c r="G22" s="214">
        <v>39.349320860544324</v>
      </c>
    </row>
    <row r="23" spans="1:7">
      <c r="A23" s="244" t="s">
        <v>18</v>
      </c>
      <c r="B23" s="244"/>
      <c r="C23" s="247">
        <v>320.02999999999997</v>
      </c>
      <c r="D23" s="247"/>
      <c r="E23" s="212">
        <v>146.15620100000001</v>
      </c>
      <c r="F23" s="213">
        <v>125.92963155</v>
      </c>
      <c r="G23" s="216">
        <v>39.349320860544324</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50" t="s">
        <v>26</v>
      </c>
      <c r="G27" s="17">
        <v>1</v>
      </c>
    </row>
    <row r="28" spans="1:7">
      <c r="A28" s="244"/>
      <c r="B28" s="244"/>
      <c r="C28" s="244"/>
      <c r="D28" s="244"/>
      <c r="E28" s="244"/>
      <c r="F28" s="9" t="s">
        <v>35</v>
      </c>
      <c r="G28" s="18">
        <v>1</v>
      </c>
    </row>
    <row r="29" spans="1:7">
      <c r="A29" s="244"/>
      <c r="B29" s="244"/>
      <c r="C29" s="244"/>
      <c r="D29" s="244"/>
      <c r="E29" s="244"/>
      <c r="F29" s="50" t="s">
        <v>27</v>
      </c>
      <c r="G29" s="17" t="s">
        <v>92</v>
      </c>
    </row>
    <row r="30" spans="1:7">
      <c r="A30" s="244"/>
      <c r="B30" s="244"/>
      <c r="C30" s="244"/>
      <c r="D30" s="244"/>
      <c r="E30" s="244"/>
      <c r="F30" s="9" t="s">
        <v>36</v>
      </c>
      <c r="G30" s="18" t="s">
        <v>92</v>
      </c>
    </row>
    <row r="31" spans="1:7">
      <c r="A31" s="244"/>
      <c r="B31" s="244"/>
      <c r="C31" s="244"/>
      <c r="D31" s="244"/>
      <c r="E31" s="244"/>
      <c r="F31" s="50" t="s">
        <v>28</v>
      </c>
      <c r="G31" s="19" t="s">
        <v>92</v>
      </c>
    </row>
    <row r="32" spans="1:7" ht="99">
      <c r="A32" s="64" t="s">
        <v>348</v>
      </c>
      <c r="B32" s="64" t="s">
        <v>349</v>
      </c>
      <c r="C32" s="64" t="s">
        <v>187</v>
      </c>
      <c r="D32" s="64" t="s">
        <v>72</v>
      </c>
      <c r="E32" s="64" t="s">
        <v>73</v>
      </c>
      <c r="F32" s="119" t="s">
        <v>40</v>
      </c>
      <c r="G32" s="61" t="s">
        <v>92</v>
      </c>
    </row>
    <row r="33" spans="1:7">
      <c r="A33" s="278" t="s">
        <v>41</v>
      </c>
      <c r="B33" s="278"/>
      <c r="C33" s="278"/>
      <c r="D33" s="278"/>
      <c r="E33" s="278"/>
      <c r="F33" s="278"/>
      <c r="G33" s="278"/>
    </row>
    <row r="34" spans="1:7">
      <c r="A34" s="278" t="s">
        <v>20</v>
      </c>
      <c r="B34" s="278"/>
      <c r="C34" s="278"/>
      <c r="D34" s="278"/>
      <c r="E34" s="278"/>
      <c r="F34" s="278" t="s">
        <v>21</v>
      </c>
      <c r="G34" s="278"/>
    </row>
    <row r="35" spans="1:7">
      <c r="A35" s="244" t="s">
        <v>22</v>
      </c>
      <c r="B35" s="244" t="s">
        <v>23</v>
      </c>
      <c r="C35" s="244" t="s">
        <v>31</v>
      </c>
      <c r="D35" s="244" t="s">
        <v>24</v>
      </c>
      <c r="E35" s="244" t="s">
        <v>25</v>
      </c>
      <c r="F35" s="50" t="s">
        <v>26</v>
      </c>
      <c r="G35" s="17">
        <v>9</v>
      </c>
    </row>
    <row r="36" spans="1:7">
      <c r="A36" s="244"/>
      <c r="B36" s="244"/>
      <c r="C36" s="244"/>
      <c r="D36" s="244"/>
      <c r="E36" s="244"/>
      <c r="F36" s="9" t="s">
        <v>35</v>
      </c>
      <c r="G36" s="18">
        <v>6.25E-2</v>
      </c>
    </row>
    <row r="37" spans="1:7">
      <c r="A37" s="244"/>
      <c r="B37" s="244"/>
      <c r="C37" s="244"/>
      <c r="D37" s="244"/>
      <c r="E37" s="244"/>
      <c r="F37" s="9" t="s">
        <v>27</v>
      </c>
      <c r="G37" s="18" t="s">
        <v>92</v>
      </c>
    </row>
    <row r="38" spans="1:7">
      <c r="A38" s="244"/>
      <c r="B38" s="244"/>
      <c r="C38" s="244"/>
      <c r="D38" s="244"/>
      <c r="E38" s="244"/>
      <c r="F38" s="9" t="s">
        <v>36</v>
      </c>
      <c r="G38" s="20" t="s">
        <v>92</v>
      </c>
    </row>
    <row r="39" spans="1:7">
      <c r="A39" s="244"/>
      <c r="B39" s="244"/>
      <c r="C39" s="244"/>
      <c r="D39" s="244"/>
      <c r="E39" s="244"/>
      <c r="F39" s="9" t="s">
        <v>28</v>
      </c>
      <c r="G39" s="18" t="s">
        <v>92</v>
      </c>
    </row>
    <row r="40" spans="1:7" ht="99">
      <c r="A40" s="64" t="s">
        <v>350</v>
      </c>
      <c r="B40" s="64" t="s">
        <v>351</v>
      </c>
      <c r="C40" s="64" t="s">
        <v>352</v>
      </c>
      <c r="D40" s="64" t="s">
        <v>86</v>
      </c>
      <c r="E40" s="64" t="s">
        <v>95</v>
      </c>
      <c r="F40" s="124" t="s">
        <v>38</v>
      </c>
      <c r="G40" s="61" t="s">
        <v>92</v>
      </c>
    </row>
    <row r="41" spans="1:7" s="3" customFormat="1">
      <c r="A41" s="278" t="s">
        <v>42</v>
      </c>
      <c r="B41" s="278"/>
      <c r="C41" s="278"/>
      <c r="D41" s="278"/>
      <c r="E41" s="278"/>
      <c r="F41" s="278"/>
      <c r="G41" s="278"/>
    </row>
    <row r="42" spans="1:7" s="3" customFormat="1">
      <c r="A42" s="278" t="s">
        <v>20</v>
      </c>
      <c r="B42" s="278"/>
      <c r="C42" s="278"/>
      <c r="D42" s="278"/>
      <c r="E42" s="278"/>
      <c r="F42" s="278" t="s">
        <v>21</v>
      </c>
      <c r="G42" s="278"/>
    </row>
    <row r="43" spans="1:7" s="3" customFormat="1">
      <c r="A43" s="244" t="s">
        <v>22</v>
      </c>
      <c r="B43" s="244" t="s">
        <v>23</v>
      </c>
      <c r="C43" s="244" t="s">
        <v>31</v>
      </c>
      <c r="D43" s="244" t="s">
        <v>24</v>
      </c>
      <c r="E43" s="244" t="s">
        <v>25</v>
      </c>
      <c r="F43" s="9" t="s">
        <v>26</v>
      </c>
      <c r="G43" s="18">
        <v>0</v>
      </c>
    </row>
    <row r="44" spans="1:7" s="3" customFormat="1">
      <c r="A44" s="244"/>
      <c r="B44" s="244"/>
      <c r="C44" s="244"/>
      <c r="D44" s="244"/>
      <c r="E44" s="244"/>
      <c r="F44" s="9" t="s">
        <v>35</v>
      </c>
      <c r="G44" s="18">
        <v>0.12</v>
      </c>
    </row>
    <row r="45" spans="1:7" s="3" customFormat="1">
      <c r="A45" s="244"/>
      <c r="B45" s="244"/>
      <c r="C45" s="244"/>
      <c r="D45" s="244"/>
      <c r="E45" s="244"/>
      <c r="F45" s="9" t="s">
        <v>27</v>
      </c>
      <c r="G45" s="18" t="s">
        <v>92</v>
      </c>
    </row>
    <row r="46" spans="1:7" s="3" customFormat="1">
      <c r="A46" s="244"/>
      <c r="B46" s="244"/>
      <c r="C46" s="244"/>
      <c r="D46" s="244"/>
      <c r="E46" s="244"/>
      <c r="F46" s="9" t="s">
        <v>36</v>
      </c>
      <c r="G46" s="20" t="s">
        <v>92</v>
      </c>
    </row>
    <row r="47" spans="1:7" s="3" customFormat="1">
      <c r="A47" s="244"/>
      <c r="B47" s="244"/>
      <c r="C47" s="244"/>
      <c r="D47" s="244"/>
      <c r="E47" s="244"/>
      <c r="F47" s="9" t="s">
        <v>28</v>
      </c>
      <c r="G47" s="18" t="s">
        <v>92</v>
      </c>
    </row>
    <row r="48" spans="1:7" s="3" customFormat="1" ht="115.5">
      <c r="A48" s="64" t="s">
        <v>353</v>
      </c>
      <c r="B48" s="64" t="s">
        <v>354</v>
      </c>
      <c r="C48" s="64" t="s">
        <v>355</v>
      </c>
      <c r="D48" s="64" t="s">
        <v>86</v>
      </c>
      <c r="E48" s="64" t="s">
        <v>88</v>
      </c>
      <c r="F48" s="124" t="s">
        <v>38</v>
      </c>
      <c r="G48" s="61" t="s">
        <v>92</v>
      </c>
    </row>
    <row r="49" spans="1:7" s="3" customFormat="1">
      <c r="A49" s="244" t="s">
        <v>22</v>
      </c>
      <c r="B49" s="244" t="s">
        <v>23</v>
      </c>
      <c r="C49" s="244" t="s">
        <v>31</v>
      </c>
      <c r="D49" s="244" t="s">
        <v>24</v>
      </c>
      <c r="E49" s="244" t="s">
        <v>25</v>
      </c>
      <c r="F49" s="9" t="s">
        <v>26</v>
      </c>
      <c r="G49" s="18">
        <v>7.0000000000000007E-2</v>
      </c>
    </row>
    <row r="50" spans="1:7" s="3" customFormat="1">
      <c r="A50" s="244"/>
      <c r="B50" s="244"/>
      <c r="C50" s="244"/>
      <c r="D50" s="244"/>
      <c r="E50" s="244"/>
      <c r="F50" s="9" t="s">
        <v>35</v>
      </c>
      <c r="G50" s="18">
        <v>7.0000000000000007E-2</v>
      </c>
    </row>
    <row r="51" spans="1:7" s="3" customFormat="1">
      <c r="A51" s="244"/>
      <c r="B51" s="244"/>
      <c r="C51" s="244"/>
      <c r="D51" s="244"/>
      <c r="E51" s="244"/>
      <c r="F51" s="9" t="s">
        <v>27</v>
      </c>
      <c r="G51" s="18" t="s">
        <v>92</v>
      </c>
    </row>
    <row r="52" spans="1:7" s="3" customFormat="1">
      <c r="A52" s="244"/>
      <c r="B52" s="244"/>
      <c r="C52" s="244"/>
      <c r="D52" s="244"/>
      <c r="E52" s="244"/>
      <c r="F52" s="9" t="s">
        <v>36</v>
      </c>
      <c r="G52" s="20" t="s">
        <v>92</v>
      </c>
    </row>
    <row r="53" spans="1:7" s="3" customFormat="1">
      <c r="A53" s="244"/>
      <c r="B53" s="244"/>
      <c r="C53" s="244"/>
      <c r="D53" s="244"/>
      <c r="E53" s="244"/>
      <c r="F53" s="9" t="s">
        <v>28</v>
      </c>
      <c r="G53" s="18" t="s">
        <v>92</v>
      </c>
    </row>
    <row r="54" spans="1:7" s="3" customFormat="1" ht="49.5">
      <c r="A54" s="64" t="s">
        <v>356</v>
      </c>
      <c r="B54" s="64" t="s">
        <v>357</v>
      </c>
      <c r="C54" s="64" t="s">
        <v>358</v>
      </c>
      <c r="D54" s="64" t="s">
        <v>86</v>
      </c>
      <c r="E54" s="64" t="s">
        <v>95</v>
      </c>
      <c r="F54" s="124" t="s">
        <v>38</v>
      </c>
      <c r="G54" s="61" t="s">
        <v>92</v>
      </c>
    </row>
    <row r="55" spans="1:7" s="3" customFormat="1">
      <c r="A55" s="244" t="s">
        <v>22</v>
      </c>
      <c r="B55" s="244" t="s">
        <v>23</v>
      </c>
      <c r="C55" s="244" t="s">
        <v>31</v>
      </c>
      <c r="D55" s="244" t="s">
        <v>24</v>
      </c>
      <c r="E55" s="244" t="s">
        <v>25</v>
      </c>
      <c r="F55" s="9" t="s">
        <v>26</v>
      </c>
      <c r="G55" s="18">
        <v>0.03</v>
      </c>
    </row>
    <row r="56" spans="1:7" s="3" customFormat="1">
      <c r="A56" s="244"/>
      <c r="B56" s="244"/>
      <c r="C56" s="244"/>
      <c r="D56" s="244"/>
      <c r="E56" s="244"/>
      <c r="F56" s="9" t="s">
        <v>35</v>
      </c>
      <c r="G56" s="18">
        <v>0.03</v>
      </c>
    </row>
    <row r="57" spans="1:7" s="3" customFormat="1">
      <c r="A57" s="244"/>
      <c r="B57" s="244"/>
      <c r="C57" s="244"/>
      <c r="D57" s="244"/>
      <c r="E57" s="244"/>
      <c r="F57" s="9" t="s">
        <v>27</v>
      </c>
      <c r="G57" s="18" t="s">
        <v>92</v>
      </c>
    </row>
    <row r="58" spans="1:7" s="3" customFormat="1">
      <c r="A58" s="244"/>
      <c r="B58" s="244"/>
      <c r="C58" s="244"/>
      <c r="D58" s="244"/>
      <c r="E58" s="244"/>
      <c r="F58" s="9" t="s">
        <v>36</v>
      </c>
      <c r="G58" s="20" t="s">
        <v>92</v>
      </c>
    </row>
    <row r="59" spans="1:7" s="3" customFormat="1">
      <c r="A59" s="244"/>
      <c r="B59" s="244"/>
      <c r="C59" s="244"/>
      <c r="D59" s="244"/>
      <c r="E59" s="244"/>
      <c r="F59" s="9" t="s">
        <v>28</v>
      </c>
      <c r="G59" s="18" t="s">
        <v>92</v>
      </c>
    </row>
    <row r="60" spans="1:7" s="3" customFormat="1" ht="49.5">
      <c r="A60" s="64" t="s">
        <v>359</v>
      </c>
      <c r="B60" s="64" t="s">
        <v>360</v>
      </c>
      <c r="C60" s="64" t="s">
        <v>361</v>
      </c>
      <c r="D60" s="64" t="s">
        <v>86</v>
      </c>
      <c r="E60" s="64" t="s">
        <v>88</v>
      </c>
      <c r="F60" s="124" t="s">
        <v>38</v>
      </c>
      <c r="G60" s="61" t="s">
        <v>92</v>
      </c>
    </row>
    <row r="61" spans="1:7" s="3" customFormat="1">
      <c r="A61" s="244" t="s">
        <v>22</v>
      </c>
      <c r="B61" s="244" t="s">
        <v>23</v>
      </c>
      <c r="C61" s="244" t="s">
        <v>31</v>
      </c>
      <c r="D61" s="244" t="s">
        <v>24</v>
      </c>
      <c r="E61" s="244" t="s">
        <v>25</v>
      </c>
      <c r="F61" s="9" t="s">
        <v>26</v>
      </c>
      <c r="G61" s="18">
        <v>2</v>
      </c>
    </row>
    <row r="62" spans="1:7" s="3" customFormat="1">
      <c r="A62" s="244"/>
      <c r="B62" s="244"/>
      <c r="C62" s="244"/>
      <c r="D62" s="244"/>
      <c r="E62" s="244"/>
      <c r="F62" s="9" t="s">
        <v>35</v>
      </c>
      <c r="G62" s="18">
        <v>2</v>
      </c>
    </row>
    <row r="63" spans="1:7" s="3" customFormat="1">
      <c r="A63" s="244"/>
      <c r="B63" s="244"/>
      <c r="C63" s="244"/>
      <c r="D63" s="244"/>
      <c r="E63" s="244"/>
      <c r="F63" s="9" t="s">
        <v>27</v>
      </c>
      <c r="G63" s="18" t="s">
        <v>92</v>
      </c>
    </row>
    <row r="64" spans="1:7" s="3" customFormat="1">
      <c r="A64" s="244"/>
      <c r="B64" s="244"/>
      <c r="C64" s="244"/>
      <c r="D64" s="244"/>
      <c r="E64" s="244"/>
      <c r="F64" s="9" t="s">
        <v>36</v>
      </c>
      <c r="G64" s="20" t="s">
        <v>92</v>
      </c>
    </row>
    <row r="65" spans="1:7" s="3" customFormat="1">
      <c r="A65" s="244"/>
      <c r="B65" s="244"/>
      <c r="C65" s="244"/>
      <c r="D65" s="244"/>
      <c r="E65" s="244"/>
      <c r="F65" s="9" t="s">
        <v>28</v>
      </c>
      <c r="G65" s="18" t="s">
        <v>92</v>
      </c>
    </row>
    <row r="66" spans="1:7" s="3" customFormat="1" ht="49.5">
      <c r="A66" s="64" t="s">
        <v>362</v>
      </c>
      <c r="B66" s="64" t="s">
        <v>363</v>
      </c>
      <c r="C66" s="64" t="s">
        <v>364</v>
      </c>
      <c r="D66" s="64" t="s">
        <v>365</v>
      </c>
      <c r="E66" s="64" t="s">
        <v>88</v>
      </c>
      <c r="F66" s="124" t="s">
        <v>38</v>
      </c>
      <c r="G66" s="61" t="s">
        <v>92</v>
      </c>
    </row>
    <row r="67" spans="1:7" s="3" customFormat="1">
      <c r="A67" s="244" t="s">
        <v>22</v>
      </c>
      <c r="B67" s="244" t="s">
        <v>23</v>
      </c>
      <c r="C67" s="244" t="s">
        <v>31</v>
      </c>
      <c r="D67" s="244" t="s">
        <v>24</v>
      </c>
      <c r="E67" s="244" t="s">
        <v>25</v>
      </c>
      <c r="F67" s="9" t="s">
        <v>26</v>
      </c>
      <c r="G67" s="18">
        <v>0.03</v>
      </c>
    </row>
    <row r="68" spans="1:7" s="3" customFormat="1">
      <c r="A68" s="244"/>
      <c r="B68" s="244"/>
      <c r="C68" s="244"/>
      <c r="D68" s="244"/>
      <c r="E68" s="244"/>
      <c r="F68" s="9" t="s">
        <v>35</v>
      </c>
      <c r="G68" s="18">
        <v>0.03</v>
      </c>
    </row>
    <row r="69" spans="1:7" s="3" customFormat="1">
      <c r="A69" s="244"/>
      <c r="B69" s="244"/>
      <c r="C69" s="244"/>
      <c r="D69" s="244"/>
      <c r="E69" s="244"/>
      <c r="F69" s="9" t="s">
        <v>27</v>
      </c>
      <c r="G69" s="18">
        <v>0.03</v>
      </c>
    </row>
    <row r="70" spans="1:7" s="3" customFormat="1">
      <c r="A70" s="244"/>
      <c r="B70" s="244"/>
      <c r="C70" s="244"/>
      <c r="D70" s="244"/>
      <c r="E70" s="244"/>
      <c r="F70" s="9" t="s">
        <v>36</v>
      </c>
      <c r="G70" s="18">
        <v>0.03</v>
      </c>
    </row>
    <row r="71" spans="1:7" s="3" customFormat="1">
      <c r="A71" s="244"/>
      <c r="B71" s="244"/>
      <c r="C71" s="244"/>
      <c r="D71" s="244"/>
      <c r="E71" s="244"/>
      <c r="F71" s="9" t="s">
        <v>28</v>
      </c>
      <c r="G71" s="68">
        <v>-0.20830000000000001</v>
      </c>
    </row>
    <row r="72" spans="1:7" s="3" customFormat="1" ht="78" customHeight="1">
      <c r="A72" s="64" t="s">
        <v>366</v>
      </c>
      <c r="B72" s="64" t="s">
        <v>367</v>
      </c>
      <c r="C72" s="64" t="s">
        <v>368</v>
      </c>
      <c r="D72" s="64" t="s">
        <v>86</v>
      </c>
      <c r="E72" s="64" t="s">
        <v>90</v>
      </c>
      <c r="F72" s="124" t="s">
        <v>38</v>
      </c>
      <c r="G72" s="117">
        <f>(G71*100)/G68</f>
        <v>-694.33333333333337</v>
      </c>
    </row>
    <row r="73" spans="1:7" s="3" customFormat="1">
      <c r="A73" s="278" t="s">
        <v>43</v>
      </c>
      <c r="B73" s="278"/>
      <c r="C73" s="278"/>
      <c r="D73" s="278"/>
      <c r="E73" s="278"/>
      <c r="F73" s="278"/>
      <c r="G73" s="278"/>
    </row>
    <row r="74" spans="1:7" s="3" customFormat="1">
      <c r="A74" s="278" t="s">
        <v>20</v>
      </c>
      <c r="B74" s="278"/>
      <c r="C74" s="278"/>
      <c r="D74" s="278"/>
      <c r="E74" s="278"/>
      <c r="F74" s="278" t="s">
        <v>21</v>
      </c>
      <c r="G74" s="278"/>
    </row>
    <row r="75" spans="1:7" s="3" customFormat="1">
      <c r="A75" s="244" t="s">
        <v>22</v>
      </c>
      <c r="B75" s="244" t="s">
        <v>23</v>
      </c>
      <c r="C75" s="244" t="s">
        <v>31</v>
      </c>
      <c r="D75" s="244" t="s">
        <v>24</v>
      </c>
      <c r="E75" s="244" t="s">
        <v>25</v>
      </c>
      <c r="F75" s="9" t="s">
        <v>26</v>
      </c>
      <c r="G75" s="20">
        <v>0</v>
      </c>
    </row>
    <row r="76" spans="1:7" s="3" customFormat="1">
      <c r="A76" s="244"/>
      <c r="B76" s="244"/>
      <c r="C76" s="244"/>
      <c r="D76" s="244"/>
      <c r="E76" s="244"/>
      <c r="F76" s="9" t="s">
        <v>35</v>
      </c>
      <c r="G76" s="20">
        <v>0</v>
      </c>
    </row>
    <row r="77" spans="1:7" s="3" customFormat="1">
      <c r="A77" s="244"/>
      <c r="B77" s="244"/>
      <c r="C77" s="244"/>
      <c r="D77" s="244"/>
      <c r="E77" s="244"/>
      <c r="F77" s="9" t="s">
        <v>27</v>
      </c>
      <c r="G77" s="20" t="s">
        <v>92</v>
      </c>
    </row>
    <row r="78" spans="1:7" s="3" customFormat="1">
      <c r="A78" s="244"/>
      <c r="B78" s="244"/>
      <c r="C78" s="244"/>
      <c r="D78" s="244"/>
      <c r="E78" s="244"/>
      <c r="F78" s="9" t="s">
        <v>36</v>
      </c>
      <c r="G78" s="20" t="s">
        <v>92</v>
      </c>
    </row>
    <row r="79" spans="1:7" s="3" customFormat="1">
      <c r="A79" s="244"/>
      <c r="B79" s="244"/>
      <c r="C79" s="244"/>
      <c r="D79" s="244"/>
      <c r="E79" s="244"/>
      <c r="F79" s="9" t="s">
        <v>28</v>
      </c>
      <c r="G79" s="20" t="s">
        <v>92</v>
      </c>
    </row>
    <row r="80" spans="1:7" s="3" customFormat="1" ht="82.5">
      <c r="A80" s="64" t="s">
        <v>369</v>
      </c>
      <c r="B80" s="64" t="s">
        <v>370</v>
      </c>
      <c r="C80" s="64" t="s">
        <v>371</v>
      </c>
      <c r="D80" s="64" t="s">
        <v>86</v>
      </c>
      <c r="E80" s="64" t="s">
        <v>95</v>
      </c>
      <c r="F80" s="124" t="s">
        <v>38</v>
      </c>
      <c r="G80" s="144" t="s">
        <v>92</v>
      </c>
    </row>
    <row r="81" spans="1:7" s="3" customFormat="1">
      <c r="A81" s="244" t="s">
        <v>22</v>
      </c>
      <c r="B81" s="244" t="s">
        <v>23</v>
      </c>
      <c r="C81" s="244" t="s">
        <v>31</v>
      </c>
      <c r="D81" s="244" t="s">
        <v>24</v>
      </c>
      <c r="E81" s="244" t="s">
        <v>25</v>
      </c>
      <c r="F81" s="9" t="s">
        <v>26</v>
      </c>
      <c r="G81" s="68">
        <v>7.0000000000000007E-2</v>
      </c>
    </row>
    <row r="82" spans="1:7" s="3" customFormat="1">
      <c r="A82" s="244"/>
      <c r="B82" s="244"/>
      <c r="C82" s="244"/>
      <c r="D82" s="244"/>
      <c r="E82" s="244"/>
      <c r="F82" s="9" t="s">
        <v>35</v>
      </c>
      <c r="G82" s="68">
        <v>7.0000000000000007E-2</v>
      </c>
    </row>
    <row r="83" spans="1:7" s="3" customFormat="1">
      <c r="A83" s="244"/>
      <c r="B83" s="244"/>
      <c r="C83" s="244"/>
      <c r="D83" s="244"/>
      <c r="E83" s="244"/>
      <c r="F83" s="9" t="s">
        <v>27</v>
      </c>
      <c r="G83" s="68">
        <v>7.0000000000000007E-2</v>
      </c>
    </row>
    <row r="84" spans="1:7" s="3" customFormat="1">
      <c r="A84" s="244"/>
      <c r="B84" s="244"/>
      <c r="C84" s="244"/>
      <c r="D84" s="244"/>
      <c r="E84" s="244"/>
      <c r="F84" s="9" t="s">
        <v>36</v>
      </c>
      <c r="G84" s="87">
        <v>7.0000000000000007E-2</v>
      </c>
    </row>
    <row r="85" spans="1:7" s="3" customFormat="1">
      <c r="A85" s="244"/>
      <c r="B85" s="244"/>
      <c r="C85" s="244"/>
      <c r="D85" s="244"/>
      <c r="E85" s="244"/>
      <c r="F85" s="9" t="s">
        <v>28</v>
      </c>
      <c r="G85" s="87">
        <v>3.4440343999999998E-2</v>
      </c>
    </row>
    <row r="86" spans="1:7" s="3" customFormat="1" ht="49.5">
      <c r="A86" s="64" t="s">
        <v>372</v>
      </c>
      <c r="B86" s="64" t="s">
        <v>373</v>
      </c>
      <c r="C86" s="64" t="s">
        <v>374</v>
      </c>
      <c r="D86" s="64" t="s">
        <v>86</v>
      </c>
      <c r="E86" s="64" t="s">
        <v>306</v>
      </c>
      <c r="F86" s="124" t="s">
        <v>38</v>
      </c>
      <c r="G86" s="117">
        <f>(G85*100)/G82</f>
        <v>49.200491428571418</v>
      </c>
    </row>
    <row r="87" spans="1:7" s="3" customFormat="1">
      <c r="A87" s="244" t="s">
        <v>22</v>
      </c>
      <c r="B87" s="244" t="s">
        <v>23</v>
      </c>
      <c r="C87" s="244" t="s">
        <v>31</v>
      </c>
      <c r="D87" s="244" t="s">
        <v>24</v>
      </c>
      <c r="E87" s="244" t="s">
        <v>25</v>
      </c>
      <c r="F87" s="9" t="s">
        <v>26</v>
      </c>
      <c r="G87" s="18">
        <v>0.05</v>
      </c>
    </row>
    <row r="88" spans="1:7" s="3" customFormat="1">
      <c r="A88" s="244"/>
      <c r="B88" s="244"/>
      <c r="C88" s="244"/>
      <c r="D88" s="244"/>
      <c r="E88" s="244"/>
      <c r="F88" s="9" t="s">
        <v>35</v>
      </c>
      <c r="G88" s="18">
        <v>0.05</v>
      </c>
    </row>
    <row r="89" spans="1:7" s="3" customFormat="1">
      <c r="A89" s="244"/>
      <c r="B89" s="244"/>
      <c r="C89" s="244"/>
      <c r="D89" s="244"/>
      <c r="E89" s="244"/>
      <c r="F89" s="9" t="s">
        <v>27</v>
      </c>
      <c r="G89" s="18">
        <v>0.05</v>
      </c>
    </row>
    <row r="90" spans="1:7" s="3" customFormat="1">
      <c r="A90" s="244"/>
      <c r="B90" s="244"/>
      <c r="C90" s="244"/>
      <c r="D90" s="244"/>
      <c r="E90" s="244"/>
      <c r="F90" s="9" t="s">
        <v>36</v>
      </c>
      <c r="G90" s="20">
        <v>0.05</v>
      </c>
    </row>
    <row r="91" spans="1:7" s="3" customFormat="1">
      <c r="A91" s="244"/>
      <c r="B91" s="244"/>
      <c r="C91" s="244"/>
      <c r="D91" s="244"/>
      <c r="E91" s="244"/>
      <c r="F91" s="9" t="s">
        <v>28</v>
      </c>
      <c r="G91" s="18">
        <v>0</v>
      </c>
    </row>
    <row r="92" spans="1:7" s="3" customFormat="1" ht="33">
      <c r="A92" s="64" t="s">
        <v>375</v>
      </c>
      <c r="B92" s="64" t="s">
        <v>376</v>
      </c>
      <c r="C92" s="64" t="s">
        <v>377</v>
      </c>
      <c r="D92" s="64" t="s">
        <v>86</v>
      </c>
      <c r="E92" s="64" t="s">
        <v>306</v>
      </c>
      <c r="F92" s="124" t="s">
        <v>38</v>
      </c>
      <c r="G92" s="61">
        <f>(G91*100)/G88</f>
        <v>0</v>
      </c>
    </row>
    <row r="93" spans="1:7" s="3" customFormat="1">
      <c r="A93" s="244" t="s">
        <v>22</v>
      </c>
      <c r="B93" s="244" t="s">
        <v>23</v>
      </c>
      <c r="C93" s="244" t="s">
        <v>31</v>
      </c>
      <c r="D93" s="244" t="s">
        <v>24</v>
      </c>
      <c r="E93" s="244" t="s">
        <v>25</v>
      </c>
      <c r="F93" s="9" t="s">
        <v>26</v>
      </c>
      <c r="G93" s="68">
        <v>0.05</v>
      </c>
    </row>
    <row r="94" spans="1:7" s="3" customFormat="1">
      <c r="A94" s="244"/>
      <c r="B94" s="244"/>
      <c r="C94" s="244"/>
      <c r="D94" s="244"/>
      <c r="E94" s="244"/>
      <c r="F94" s="9" t="s">
        <v>35</v>
      </c>
      <c r="G94" s="68">
        <v>0.05</v>
      </c>
    </row>
    <row r="95" spans="1:7" s="3" customFormat="1">
      <c r="A95" s="244"/>
      <c r="B95" s="244"/>
      <c r="C95" s="244"/>
      <c r="D95" s="244"/>
      <c r="E95" s="244"/>
      <c r="F95" s="9" t="s">
        <v>27</v>
      </c>
      <c r="G95" s="68">
        <v>0.05</v>
      </c>
    </row>
    <row r="96" spans="1:7" s="3" customFormat="1">
      <c r="A96" s="244"/>
      <c r="B96" s="244"/>
      <c r="C96" s="244"/>
      <c r="D96" s="244"/>
      <c r="E96" s="244"/>
      <c r="F96" s="9" t="s">
        <v>36</v>
      </c>
      <c r="G96" s="87">
        <v>0.05</v>
      </c>
    </row>
    <row r="97" spans="1:7" s="3" customFormat="1">
      <c r="A97" s="244"/>
      <c r="B97" s="244"/>
      <c r="C97" s="244"/>
      <c r="D97" s="244"/>
      <c r="E97" s="244"/>
      <c r="F97" s="9" t="s">
        <v>28</v>
      </c>
      <c r="G97" s="68">
        <v>4.6511627999999999E-2</v>
      </c>
    </row>
    <row r="98" spans="1:7" s="3" customFormat="1" ht="49.5">
      <c r="A98" s="64" t="s">
        <v>378</v>
      </c>
      <c r="B98" s="64" t="s">
        <v>379</v>
      </c>
      <c r="C98" s="64" t="s">
        <v>380</v>
      </c>
      <c r="D98" s="64" t="s">
        <v>86</v>
      </c>
      <c r="E98" s="64" t="s">
        <v>176</v>
      </c>
      <c r="F98" s="124" t="s">
        <v>38</v>
      </c>
      <c r="G98" s="117">
        <f>(G97*100)/G94</f>
        <v>93.023255999999989</v>
      </c>
    </row>
    <row r="99" spans="1:7" s="3" customFormat="1">
      <c r="A99" s="301" t="s">
        <v>22</v>
      </c>
      <c r="B99" s="301" t="s">
        <v>23</v>
      </c>
      <c r="C99" s="301" t="s">
        <v>31</v>
      </c>
      <c r="D99" s="301" t="s">
        <v>24</v>
      </c>
      <c r="E99" s="301" t="s">
        <v>25</v>
      </c>
      <c r="F99" s="9" t="s">
        <v>26</v>
      </c>
      <c r="G99" s="16">
        <v>0</v>
      </c>
    </row>
    <row r="100" spans="1:7" s="3" customFormat="1">
      <c r="A100" s="302"/>
      <c r="B100" s="302"/>
      <c r="C100" s="302"/>
      <c r="D100" s="302"/>
      <c r="E100" s="302"/>
      <c r="F100" s="9" t="s">
        <v>35</v>
      </c>
      <c r="G100" s="16">
        <v>0</v>
      </c>
    </row>
    <row r="101" spans="1:7" s="3" customFormat="1">
      <c r="A101" s="302"/>
      <c r="B101" s="302"/>
      <c r="C101" s="302"/>
      <c r="D101" s="302"/>
      <c r="E101" s="302"/>
      <c r="F101" s="9" t="s">
        <v>27</v>
      </c>
      <c r="G101" s="16">
        <v>0</v>
      </c>
    </row>
    <row r="102" spans="1:7" s="3" customFormat="1">
      <c r="A102" s="302"/>
      <c r="B102" s="302"/>
      <c r="C102" s="302"/>
      <c r="D102" s="302"/>
      <c r="E102" s="302"/>
      <c r="F102" s="9" t="s">
        <v>36</v>
      </c>
      <c r="G102" s="53">
        <v>0</v>
      </c>
    </row>
    <row r="103" spans="1:7" s="3" customFormat="1">
      <c r="A103" s="303"/>
      <c r="B103" s="303"/>
      <c r="C103" s="303"/>
      <c r="D103" s="303"/>
      <c r="E103" s="303"/>
      <c r="F103" s="9" t="s">
        <v>28</v>
      </c>
      <c r="G103" s="16">
        <v>0</v>
      </c>
    </row>
    <row r="104" spans="1:7" s="3" customFormat="1" ht="49.5">
      <c r="A104" s="64" t="s">
        <v>381</v>
      </c>
      <c r="B104" s="64" t="s">
        <v>382</v>
      </c>
      <c r="C104" s="64" t="s">
        <v>383</v>
      </c>
      <c r="D104" s="64" t="s">
        <v>86</v>
      </c>
      <c r="E104" s="64" t="s">
        <v>306</v>
      </c>
      <c r="F104" s="124" t="s">
        <v>38</v>
      </c>
      <c r="G104" s="72">
        <v>0</v>
      </c>
    </row>
    <row r="105" spans="1:7" s="3" customFormat="1">
      <c r="A105" s="301" t="s">
        <v>22</v>
      </c>
      <c r="B105" s="301" t="s">
        <v>23</v>
      </c>
      <c r="C105" s="301" t="s">
        <v>31</v>
      </c>
      <c r="D105" s="301" t="s">
        <v>24</v>
      </c>
      <c r="E105" s="301" t="s">
        <v>25</v>
      </c>
      <c r="F105" s="9" t="s">
        <v>26</v>
      </c>
      <c r="G105" s="18">
        <v>0.03</v>
      </c>
    </row>
    <row r="106" spans="1:7" s="3" customFormat="1">
      <c r="A106" s="302"/>
      <c r="B106" s="302"/>
      <c r="C106" s="302"/>
      <c r="D106" s="302"/>
      <c r="E106" s="302"/>
      <c r="F106" s="9" t="s">
        <v>35</v>
      </c>
      <c r="G106" s="18">
        <v>0.03</v>
      </c>
    </row>
    <row r="107" spans="1:7" s="3" customFormat="1">
      <c r="A107" s="302"/>
      <c r="B107" s="302"/>
      <c r="C107" s="302"/>
      <c r="D107" s="302"/>
      <c r="E107" s="302"/>
      <c r="F107" s="9" t="s">
        <v>27</v>
      </c>
      <c r="G107" s="18">
        <v>0.03</v>
      </c>
    </row>
    <row r="108" spans="1:7" s="3" customFormat="1">
      <c r="A108" s="302"/>
      <c r="B108" s="302"/>
      <c r="C108" s="302"/>
      <c r="D108" s="302"/>
      <c r="E108" s="302"/>
      <c r="F108" s="9" t="s">
        <v>36</v>
      </c>
      <c r="G108" s="20">
        <v>0.03</v>
      </c>
    </row>
    <row r="109" spans="1:7" s="3" customFormat="1">
      <c r="A109" s="303"/>
      <c r="B109" s="303"/>
      <c r="C109" s="303"/>
      <c r="D109" s="303"/>
      <c r="E109" s="303"/>
      <c r="F109" s="9" t="s">
        <v>28</v>
      </c>
      <c r="G109" s="115">
        <v>1.7035799999999999E-3</v>
      </c>
    </row>
    <row r="110" spans="1:7" s="3" customFormat="1" ht="49.5">
      <c r="A110" s="64" t="s">
        <v>384</v>
      </c>
      <c r="B110" s="64" t="s">
        <v>385</v>
      </c>
      <c r="C110" s="64" t="s">
        <v>386</v>
      </c>
      <c r="D110" s="64" t="s">
        <v>86</v>
      </c>
      <c r="E110" s="64" t="s">
        <v>176</v>
      </c>
      <c r="F110" s="124" t="s">
        <v>38</v>
      </c>
      <c r="G110" s="117">
        <f>(G109*100)/G106</f>
        <v>5.6785999999999994</v>
      </c>
    </row>
    <row r="111" spans="1:7" s="3" customFormat="1">
      <c r="A111" s="301" t="s">
        <v>22</v>
      </c>
      <c r="B111" s="301" t="s">
        <v>23</v>
      </c>
      <c r="C111" s="301" t="s">
        <v>31</v>
      </c>
      <c r="D111" s="301" t="s">
        <v>24</v>
      </c>
      <c r="E111" s="301" t="s">
        <v>25</v>
      </c>
      <c r="F111" s="9" t="s">
        <v>26</v>
      </c>
      <c r="G111" s="18">
        <v>2</v>
      </c>
    </row>
    <row r="112" spans="1:7" s="3" customFormat="1">
      <c r="A112" s="302"/>
      <c r="B112" s="302"/>
      <c r="C112" s="302"/>
      <c r="D112" s="302"/>
      <c r="E112" s="302"/>
      <c r="F112" s="9" t="s">
        <v>35</v>
      </c>
      <c r="G112" s="18">
        <v>1</v>
      </c>
    </row>
    <row r="113" spans="1:7" s="3" customFormat="1">
      <c r="A113" s="302"/>
      <c r="B113" s="302"/>
      <c r="C113" s="302"/>
      <c r="D113" s="302"/>
      <c r="E113" s="302"/>
      <c r="F113" s="9" t="s">
        <v>27</v>
      </c>
      <c r="G113" s="18">
        <v>1</v>
      </c>
    </row>
    <row r="114" spans="1:7" s="3" customFormat="1">
      <c r="A114" s="302"/>
      <c r="B114" s="302"/>
      <c r="C114" s="302"/>
      <c r="D114" s="302"/>
      <c r="E114" s="302"/>
      <c r="F114" s="9" t="s">
        <v>36</v>
      </c>
      <c r="G114" s="20">
        <v>1</v>
      </c>
    </row>
    <row r="115" spans="1:7" s="3" customFormat="1">
      <c r="A115" s="303"/>
      <c r="B115" s="303"/>
      <c r="C115" s="303"/>
      <c r="D115" s="303"/>
      <c r="E115" s="303"/>
      <c r="F115" s="9" t="s">
        <v>28</v>
      </c>
      <c r="G115" s="68">
        <v>1.09375</v>
      </c>
    </row>
    <row r="116" spans="1:7" s="3" customFormat="1" ht="99">
      <c r="A116" s="64" t="s">
        <v>387</v>
      </c>
      <c r="B116" s="64" t="s">
        <v>388</v>
      </c>
      <c r="C116" s="64" t="s">
        <v>389</v>
      </c>
      <c r="D116" s="64" t="s">
        <v>390</v>
      </c>
      <c r="E116" s="64" t="s">
        <v>306</v>
      </c>
      <c r="F116" s="124" t="s">
        <v>38</v>
      </c>
      <c r="G116" s="117">
        <f>(G115*100)/G112</f>
        <v>109.375</v>
      </c>
    </row>
    <row r="117" spans="1:7" s="3" customFormat="1">
      <c r="A117" s="301" t="s">
        <v>22</v>
      </c>
      <c r="B117" s="301" t="s">
        <v>23</v>
      </c>
      <c r="C117" s="301" t="s">
        <v>31</v>
      </c>
      <c r="D117" s="301" t="s">
        <v>24</v>
      </c>
      <c r="E117" s="301" t="s">
        <v>25</v>
      </c>
      <c r="F117" s="9" t="s">
        <v>26</v>
      </c>
      <c r="G117" s="18">
        <v>100</v>
      </c>
    </row>
    <row r="118" spans="1:7" s="3" customFormat="1">
      <c r="A118" s="302"/>
      <c r="B118" s="302"/>
      <c r="C118" s="302"/>
      <c r="D118" s="302"/>
      <c r="E118" s="302"/>
      <c r="F118" s="9" t="s">
        <v>35</v>
      </c>
      <c r="G118" s="18">
        <v>100</v>
      </c>
    </row>
    <row r="119" spans="1:7" s="3" customFormat="1">
      <c r="A119" s="302"/>
      <c r="B119" s="302"/>
      <c r="C119" s="302"/>
      <c r="D119" s="302"/>
      <c r="E119" s="302"/>
      <c r="F119" s="9" t="s">
        <v>27</v>
      </c>
      <c r="G119" s="18">
        <v>100</v>
      </c>
    </row>
    <row r="120" spans="1:7" s="3" customFormat="1">
      <c r="A120" s="302"/>
      <c r="B120" s="302"/>
      <c r="C120" s="302"/>
      <c r="D120" s="302"/>
      <c r="E120" s="302"/>
      <c r="F120" s="9" t="s">
        <v>36</v>
      </c>
      <c r="G120" s="20">
        <v>100</v>
      </c>
    </row>
    <row r="121" spans="1:7" s="3" customFormat="1">
      <c r="A121" s="303"/>
      <c r="B121" s="303"/>
      <c r="C121" s="303"/>
      <c r="D121" s="303"/>
      <c r="E121" s="303"/>
      <c r="F121" s="9" t="s">
        <v>28</v>
      </c>
      <c r="G121" s="18">
        <v>26.32</v>
      </c>
    </row>
    <row r="122" spans="1:7" s="3" customFormat="1" ht="32.25" customHeight="1">
      <c r="A122" s="64" t="s">
        <v>391</v>
      </c>
      <c r="B122" s="64" t="s">
        <v>392</v>
      </c>
      <c r="C122" s="64" t="s">
        <v>393</v>
      </c>
      <c r="D122" s="64" t="s">
        <v>86</v>
      </c>
      <c r="E122" s="64" t="s">
        <v>306</v>
      </c>
      <c r="F122" s="124" t="s">
        <v>38</v>
      </c>
      <c r="G122" s="61">
        <f>(G121*100)/G118</f>
        <v>26.32</v>
      </c>
    </row>
    <row r="123" spans="1:7" s="3" customFormat="1">
      <c r="A123" s="301" t="s">
        <v>22</v>
      </c>
      <c r="B123" s="301" t="s">
        <v>23</v>
      </c>
      <c r="C123" s="301" t="s">
        <v>31</v>
      </c>
      <c r="D123" s="301" t="s">
        <v>24</v>
      </c>
      <c r="E123" s="301" t="s">
        <v>25</v>
      </c>
      <c r="F123" s="9" t="s">
        <v>26</v>
      </c>
      <c r="G123" s="18">
        <v>2</v>
      </c>
    </row>
    <row r="124" spans="1:7" s="3" customFormat="1">
      <c r="A124" s="302"/>
      <c r="B124" s="302"/>
      <c r="C124" s="302"/>
      <c r="D124" s="302"/>
      <c r="E124" s="302"/>
      <c r="F124" s="9" t="s">
        <v>35</v>
      </c>
      <c r="G124" s="18">
        <v>2</v>
      </c>
    </row>
    <row r="125" spans="1:7" s="3" customFormat="1">
      <c r="A125" s="302"/>
      <c r="B125" s="302"/>
      <c r="C125" s="302"/>
      <c r="D125" s="302"/>
      <c r="E125" s="302"/>
      <c r="F125" s="9" t="s">
        <v>27</v>
      </c>
      <c r="G125" s="18" t="s">
        <v>92</v>
      </c>
    </row>
    <row r="126" spans="1:7" s="3" customFormat="1">
      <c r="A126" s="302"/>
      <c r="B126" s="302"/>
      <c r="C126" s="302"/>
      <c r="D126" s="302"/>
      <c r="E126" s="302"/>
      <c r="F126" s="9" t="s">
        <v>36</v>
      </c>
      <c r="G126" s="20" t="s">
        <v>92</v>
      </c>
    </row>
    <row r="127" spans="1:7" s="3" customFormat="1">
      <c r="A127" s="303"/>
      <c r="B127" s="303"/>
      <c r="C127" s="303"/>
      <c r="D127" s="303"/>
      <c r="E127" s="303"/>
      <c r="F127" s="9" t="s">
        <v>28</v>
      </c>
      <c r="G127" s="18" t="s">
        <v>92</v>
      </c>
    </row>
    <row r="128" spans="1:7" s="3" customFormat="1" ht="49.5">
      <c r="A128" s="64" t="s">
        <v>394</v>
      </c>
      <c r="B128" s="64" t="s">
        <v>395</v>
      </c>
      <c r="C128" s="64" t="s">
        <v>396</v>
      </c>
      <c r="D128" s="64" t="s">
        <v>397</v>
      </c>
      <c r="E128" s="64" t="s">
        <v>177</v>
      </c>
      <c r="F128" s="124" t="s">
        <v>38</v>
      </c>
      <c r="G128" s="61" t="s">
        <v>92</v>
      </c>
    </row>
    <row r="129" spans="1:7" s="3" customFormat="1">
      <c r="A129" s="301" t="s">
        <v>22</v>
      </c>
      <c r="B129" s="301" t="s">
        <v>23</v>
      </c>
      <c r="C129" s="301" t="s">
        <v>31</v>
      </c>
      <c r="D129" s="301" t="s">
        <v>24</v>
      </c>
      <c r="E129" s="301" t="s">
        <v>25</v>
      </c>
      <c r="F129" s="9" t="s">
        <v>26</v>
      </c>
      <c r="G129" s="18">
        <v>10</v>
      </c>
    </row>
    <row r="130" spans="1:7" s="3" customFormat="1">
      <c r="A130" s="302"/>
      <c r="B130" s="302"/>
      <c r="C130" s="302"/>
      <c r="D130" s="302"/>
      <c r="E130" s="302"/>
      <c r="F130" s="9" t="s">
        <v>35</v>
      </c>
      <c r="G130" s="18">
        <v>10</v>
      </c>
    </row>
    <row r="131" spans="1:7" s="3" customFormat="1">
      <c r="A131" s="302"/>
      <c r="B131" s="302"/>
      <c r="C131" s="302"/>
      <c r="D131" s="302"/>
      <c r="E131" s="302"/>
      <c r="F131" s="9" t="s">
        <v>27</v>
      </c>
      <c r="G131" s="18" t="s">
        <v>92</v>
      </c>
    </row>
    <row r="132" spans="1:7" s="3" customFormat="1">
      <c r="A132" s="302"/>
      <c r="B132" s="302"/>
      <c r="C132" s="302"/>
      <c r="D132" s="302"/>
      <c r="E132" s="302"/>
      <c r="F132" s="9" t="s">
        <v>36</v>
      </c>
      <c r="G132" s="20" t="s">
        <v>92</v>
      </c>
    </row>
    <row r="133" spans="1:7" s="3" customFormat="1">
      <c r="A133" s="303"/>
      <c r="B133" s="303"/>
      <c r="C133" s="303"/>
      <c r="D133" s="303"/>
      <c r="E133" s="303"/>
      <c r="F133" s="9" t="s">
        <v>28</v>
      </c>
      <c r="G133" s="18" t="s">
        <v>92</v>
      </c>
    </row>
    <row r="134" spans="1:7" s="3" customFormat="1" ht="49.5">
      <c r="A134" s="55" t="s">
        <v>398</v>
      </c>
      <c r="B134" s="55" t="s">
        <v>399</v>
      </c>
      <c r="C134" s="55" t="s">
        <v>400</v>
      </c>
      <c r="D134" s="12" t="s">
        <v>86</v>
      </c>
      <c r="E134" s="12" t="s">
        <v>401</v>
      </c>
      <c r="F134" s="124" t="s">
        <v>38</v>
      </c>
      <c r="G134" s="61" t="s">
        <v>92</v>
      </c>
    </row>
    <row r="135" spans="1:7" s="3" customFormat="1">
      <c r="A135" s="301" t="s">
        <v>22</v>
      </c>
      <c r="B135" s="301" t="s">
        <v>23</v>
      </c>
      <c r="C135" s="301" t="s">
        <v>31</v>
      </c>
      <c r="D135" s="301" t="s">
        <v>24</v>
      </c>
      <c r="E135" s="301" t="s">
        <v>25</v>
      </c>
      <c r="F135" s="9" t="s">
        <v>26</v>
      </c>
      <c r="G135" s="18">
        <v>3</v>
      </c>
    </row>
    <row r="136" spans="1:7" s="3" customFormat="1">
      <c r="A136" s="302"/>
      <c r="B136" s="302"/>
      <c r="C136" s="302"/>
      <c r="D136" s="302"/>
      <c r="E136" s="302"/>
      <c r="F136" s="9" t="s">
        <v>35</v>
      </c>
      <c r="G136" s="18">
        <v>3</v>
      </c>
    </row>
    <row r="137" spans="1:7" s="3" customFormat="1">
      <c r="A137" s="302"/>
      <c r="B137" s="302"/>
      <c r="C137" s="302"/>
      <c r="D137" s="302"/>
      <c r="E137" s="302"/>
      <c r="F137" s="9" t="s">
        <v>27</v>
      </c>
      <c r="G137" s="18">
        <v>3</v>
      </c>
    </row>
    <row r="138" spans="1:7" s="3" customFormat="1">
      <c r="A138" s="302"/>
      <c r="B138" s="302"/>
      <c r="C138" s="302"/>
      <c r="D138" s="302"/>
      <c r="E138" s="302"/>
      <c r="F138" s="9" t="s">
        <v>36</v>
      </c>
      <c r="G138" s="20">
        <v>3</v>
      </c>
    </row>
    <row r="139" spans="1:7" s="3" customFormat="1">
      <c r="A139" s="303"/>
      <c r="B139" s="303"/>
      <c r="C139" s="303"/>
      <c r="D139" s="303"/>
      <c r="E139" s="303"/>
      <c r="F139" s="9" t="s">
        <v>28</v>
      </c>
      <c r="G139" s="18">
        <v>4.17</v>
      </c>
    </row>
    <row r="140" spans="1:7" s="3" customFormat="1" ht="33">
      <c r="A140" s="64" t="s">
        <v>402</v>
      </c>
      <c r="B140" s="64" t="s">
        <v>403</v>
      </c>
      <c r="C140" s="64" t="s">
        <v>404</v>
      </c>
      <c r="D140" s="64" t="s">
        <v>86</v>
      </c>
      <c r="E140" s="64" t="s">
        <v>90</v>
      </c>
      <c r="F140" s="124" t="s">
        <v>38</v>
      </c>
      <c r="G140" s="61">
        <f>(G139*100)/G136</f>
        <v>139</v>
      </c>
    </row>
    <row r="141" spans="1:7" s="3" customFormat="1">
      <c r="A141" s="301" t="s">
        <v>22</v>
      </c>
      <c r="B141" s="301" t="s">
        <v>23</v>
      </c>
      <c r="C141" s="301" t="s">
        <v>31</v>
      </c>
      <c r="D141" s="301" t="s">
        <v>24</v>
      </c>
      <c r="E141" s="301" t="s">
        <v>25</v>
      </c>
      <c r="F141" s="9" t="s">
        <v>26</v>
      </c>
      <c r="G141" s="18">
        <v>3</v>
      </c>
    </row>
    <row r="142" spans="1:7" s="3" customFormat="1">
      <c r="A142" s="302"/>
      <c r="B142" s="302"/>
      <c r="C142" s="302"/>
      <c r="D142" s="302"/>
      <c r="E142" s="302"/>
      <c r="F142" s="9" t="s">
        <v>35</v>
      </c>
      <c r="G142" s="18">
        <v>3</v>
      </c>
    </row>
    <row r="143" spans="1:7" s="3" customFormat="1">
      <c r="A143" s="302"/>
      <c r="B143" s="302"/>
      <c r="C143" s="302"/>
      <c r="D143" s="302"/>
      <c r="E143" s="302"/>
      <c r="F143" s="9" t="s">
        <v>27</v>
      </c>
      <c r="G143" s="18">
        <v>3</v>
      </c>
    </row>
    <row r="144" spans="1:7" s="3" customFormat="1">
      <c r="A144" s="302"/>
      <c r="B144" s="302"/>
      <c r="C144" s="302"/>
      <c r="D144" s="302"/>
      <c r="E144" s="302"/>
      <c r="F144" s="9" t="s">
        <v>36</v>
      </c>
      <c r="G144" s="20">
        <v>3</v>
      </c>
    </row>
    <row r="145" spans="1:7" s="3" customFormat="1">
      <c r="A145" s="303"/>
      <c r="B145" s="303"/>
      <c r="C145" s="303"/>
      <c r="D145" s="303"/>
      <c r="E145" s="303"/>
      <c r="F145" s="9" t="s">
        <v>28</v>
      </c>
      <c r="G145" s="18">
        <v>-8.33</v>
      </c>
    </row>
    <row r="146" spans="1:7" s="3" customFormat="1" ht="33">
      <c r="A146" s="64" t="s">
        <v>405</v>
      </c>
      <c r="B146" s="64" t="s">
        <v>406</v>
      </c>
      <c r="C146" s="64" t="s">
        <v>404</v>
      </c>
      <c r="D146" s="64" t="s">
        <v>86</v>
      </c>
      <c r="E146" s="64" t="s">
        <v>90</v>
      </c>
      <c r="F146" s="124" t="s">
        <v>38</v>
      </c>
      <c r="G146" s="117">
        <f>(G145*100)/G142</f>
        <v>-277.66666666666669</v>
      </c>
    </row>
    <row r="147" spans="1:7" s="3" customFormat="1" ht="16.5" customHeight="1">
      <c r="A147" s="266" t="s">
        <v>29</v>
      </c>
      <c r="B147" s="267"/>
      <c r="C147" s="267"/>
      <c r="D147" s="267"/>
      <c r="E147" s="267"/>
      <c r="F147" s="267"/>
      <c r="G147" s="268"/>
    </row>
    <row r="148" spans="1:7" s="3" customFormat="1">
      <c r="A148" s="270" t="s">
        <v>366</v>
      </c>
      <c r="B148" s="270"/>
      <c r="C148" s="270"/>
      <c r="D148" s="270"/>
      <c r="E148" s="270"/>
      <c r="F148" s="270"/>
      <c r="G148" s="270"/>
    </row>
    <row r="149" spans="1:7" s="3" customFormat="1">
      <c r="A149" s="10" t="s">
        <v>52</v>
      </c>
      <c r="B149" s="299" t="s">
        <v>608</v>
      </c>
      <c r="C149" s="299"/>
      <c r="D149" s="299"/>
      <c r="E149" s="299"/>
      <c r="F149" s="299"/>
      <c r="G149" s="299"/>
    </row>
    <row r="150" spans="1:7" s="3" customFormat="1">
      <c r="A150" s="270" t="s">
        <v>372</v>
      </c>
      <c r="B150" s="270"/>
      <c r="C150" s="270"/>
      <c r="D150" s="270"/>
      <c r="E150" s="270"/>
      <c r="F150" s="270"/>
      <c r="G150" s="270"/>
    </row>
    <row r="151" spans="1:7" s="3" customFormat="1">
      <c r="A151" s="10" t="s">
        <v>52</v>
      </c>
      <c r="B151" s="299" t="s">
        <v>609</v>
      </c>
      <c r="C151" s="299"/>
      <c r="D151" s="299"/>
      <c r="E151" s="299"/>
      <c r="F151" s="299"/>
      <c r="G151" s="299"/>
    </row>
    <row r="152" spans="1:7" s="3" customFormat="1">
      <c r="A152" s="270" t="s">
        <v>375</v>
      </c>
      <c r="B152" s="270"/>
      <c r="C152" s="270"/>
      <c r="D152" s="270"/>
      <c r="E152" s="270"/>
      <c r="F152" s="270"/>
      <c r="G152" s="270"/>
    </row>
    <row r="153" spans="1:7" s="3" customFormat="1">
      <c r="A153" s="10" t="s">
        <v>52</v>
      </c>
      <c r="B153" s="299" t="s">
        <v>610</v>
      </c>
      <c r="C153" s="299"/>
      <c r="D153" s="299"/>
      <c r="E153" s="299"/>
      <c r="F153" s="299"/>
      <c r="G153" s="299"/>
    </row>
    <row r="154" spans="1:7" s="3" customFormat="1">
      <c r="A154" s="270" t="s">
        <v>378</v>
      </c>
      <c r="B154" s="270"/>
      <c r="C154" s="270"/>
      <c r="D154" s="270"/>
      <c r="E154" s="270"/>
      <c r="F154" s="270"/>
      <c r="G154" s="270"/>
    </row>
    <row r="155" spans="1:7" s="3" customFormat="1">
      <c r="A155" s="10" t="s">
        <v>52</v>
      </c>
      <c r="B155" s="299" t="s">
        <v>611</v>
      </c>
      <c r="C155" s="299"/>
      <c r="D155" s="299"/>
      <c r="E155" s="299"/>
      <c r="F155" s="299"/>
      <c r="G155" s="299"/>
    </row>
    <row r="156" spans="1:7" s="3" customFormat="1">
      <c r="A156" s="270" t="s">
        <v>381</v>
      </c>
      <c r="B156" s="270"/>
      <c r="C156" s="270"/>
      <c r="D156" s="270"/>
      <c r="E156" s="270"/>
      <c r="F156" s="270"/>
      <c r="G156" s="270"/>
    </row>
    <row r="157" spans="1:7" s="3" customFormat="1">
      <c r="A157" s="10" t="s">
        <v>52</v>
      </c>
      <c r="B157" s="299" t="s">
        <v>407</v>
      </c>
      <c r="C157" s="299"/>
      <c r="D157" s="299"/>
      <c r="E157" s="299"/>
      <c r="F157" s="299"/>
      <c r="G157" s="299"/>
    </row>
    <row r="158" spans="1:7" s="3" customFormat="1">
      <c r="A158" s="270" t="s">
        <v>384</v>
      </c>
      <c r="B158" s="270"/>
      <c r="C158" s="270"/>
      <c r="D158" s="270"/>
      <c r="E158" s="270"/>
      <c r="F158" s="270"/>
      <c r="G158" s="270"/>
    </row>
    <row r="159" spans="1:7" s="3" customFormat="1">
      <c r="A159" s="10" t="s">
        <v>52</v>
      </c>
      <c r="B159" s="299" t="s">
        <v>612</v>
      </c>
      <c r="C159" s="299"/>
      <c r="D159" s="299"/>
      <c r="E159" s="299"/>
      <c r="F159" s="299"/>
      <c r="G159" s="299"/>
    </row>
    <row r="160" spans="1:7" s="3" customFormat="1">
      <c r="A160" s="270" t="s">
        <v>387</v>
      </c>
      <c r="B160" s="270"/>
      <c r="C160" s="270"/>
      <c r="D160" s="270"/>
      <c r="E160" s="270"/>
      <c r="F160" s="270"/>
      <c r="G160" s="270"/>
    </row>
    <row r="161" spans="1:7" s="3" customFormat="1">
      <c r="A161" s="10" t="s">
        <v>52</v>
      </c>
      <c r="B161" s="299" t="s">
        <v>613</v>
      </c>
      <c r="C161" s="299"/>
      <c r="D161" s="299"/>
      <c r="E161" s="299"/>
      <c r="F161" s="299"/>
      <c r="G161" s="299"/>
    </row>
    <row r="162" spans="1:7" s="3" customFormat="1">
      <c r="A162" s="270" t="s">
        <v>391</v>
      </c>
      <c r="B162" s="270"/>
      <c r="C162" s="270"/>
      <c r="D162" s="270"/>
      <c r="E162" s="270"/>
      <c r="F162" s="270"/>
      <c r="G162" s="270"/>
    </row>
    <row r="163" spans="1:7" s="3" customFormat="1">
      <c r="A163" s="10" t="s">
        <v>52</v>
      </c>
      <c r="B163" s="299" t="s">
        <v>614</v>
      </c>
      <c r="C163" s="299"/>
      <c r="D163" s="299"/>
      <c r="E163" s="299"/>
      <c r="F163" s="299"/>
      <c r="G163" s="299"/>
    </row>
    <row r="164" spans="1:7" s="3" customFormat="1">
      <c r="A164" s="270" t="s">
        <v>402</v>
      </c>
      <c r="B164" s="270"/>
      <c r="C164" s="270"/>
      <c r="D164" s="270"/>
      <c r="E164" s="270"/>
      <c r="F164" s="270"/>
      <c r="G164" s="270"/>
    </row>
    <row r="165" spans="1:7" s="3" customFormat="1">
      <c r="A165" s="10" t="s">
        <v>52</v>
      </c>
      <c r="B165" s="299" t="s">
        <v>615</v>
      </c>
      <c r="C165" s="299"/>
      <c r="D165" s="299"/>
      <c r="E165" s="299"/>
      <c r="F165" s="299"/>
      <c r="G165" s="299"/>
    </row>
    <row r="166" spans="1:7" s="3" customFormat="1">
      <c r="A166" s="270" t="s">
        <v>405</v>
      </c>
      <c r="B166" s="270"/>
      <c r="C166" s="270"/>
      <c r="D166" s="270"/>
      <c r="E166" s="270"/>
      <c r="F166" s="270"/>
      <c r="G166" s="270"/>
    </row>
    <row r="167" spans="1:7" s="3" customFormat="1">
      <c r="A167" s="10" t="s">
        <v>52</v>
      </c>
      <c r="B167" s="299" t="s">
        <v>608</v>
      </c>
      <c r="C167" s="299"/>
      <c r="D167" s="299"/>
      <c r="E167" s="299"/>
      <c r="F167" s="299"/>
      <c r="G167" s="299"/>
    </row>
    <row r="168" spans="1:7" s="3" customFormat="1">
      <c r="A168" s="269"/>
      <c r="B168" s="269"/>
      <c r="C168" s="269"/>
      <c r="D168" s="269"/>
      <c r="E168" s="269"/>
      <c r="F168" s="269"/>
      <c r="G168" s="269"/>
    </row>
    <row r="169" spans="1:7" s="3" customFormat="1">
      <c r="A169" s="237" t="s">
        <v>37</v>
      </c>
      <c r="B169" s="237"/>
      <c r="C169" s="237"/>
      <c r="D169" s="237"/>
      <c r="E169" s="237"/>
      <c r="F169" s="237"/>
      <c r="G169" s="237"/>
    </row>
    <row r="170" spans="1:7" s="3" customFormat="1">
      <c r="A170" s="270" t="s">
        <v>350</v>
      </c>
      <c r="B170" s="270"/>
      <c r="C170" s="270"/>
      <c r="D170" s="270"/>
      <c r="E170" s="270"/>
      <c r="F170" s="270"/>
      <c r="G170" s="270"/>
    </row>
    <row r="171" spans="1:7" s="3" customFormat="1" ht="33">
      <c r="A171" s="11" t="s">
        <v>32</v>
      </c>
      <c r="B171" s="271" t="s">
        <v>215</v>
      </c>
      <c r="C171" s="271"/>
      <c r="D171" s="271"/>
      <c r="E171" s="271"/>
      <c r="F171" s="271"/>
      <c r="G171" s="271"/>
    </row>
    <row r="172" spans="1:7" s="3" customFormat="1">
      <c r="A172" s="11" t="s">
        <v>33</v>
      </c>
      <c r="B172" s="271" t="s">
        <v>408</v>
      </c>
      <c r="C172" s="271"/>
      <c r="D172" s="271"/>
      <c r="E172" s="271"/>
      <c r="F172" s="271"/>
      <c r="G172" s="271"/>
    </row>
    <row r="173" spans="1:7" s="3" customFormat="1">
      <c r="A173" s="11" t="s">
        <v>34</v>
      </c>
      <c r="B173" s="271" t="s">
        <v>408</v>
      </c>
      <c r="C173" s="271"/>
      <c r="D173" s="271"/>
      <c r="E173" s="271"/>
      <c r="F173" s="271"/>
      <c r="G173" s="271"/>
    </row>
    <row r="174" spans="1:7" s="3" customFormat="1">
      <c r="A174" s="270" t="s">
        <v>353</v>
      </c>
      <c r="B174" s="270"/>
      <c r="C174" s="270"/>
      <c r="D174" s="270"/>
      <c r="E174" s="270"/>
      <c r="F174" s="270"/>
      <c r="G174" s="270"/>
    </row>
    <row r="175" spans="1:7" s="3" customFormat="1" ht="33">
      <c r="A175" s="11" t="s">
        <v>32</v>
      </c>
      <c r="B175" s="271" t="s">
        <v>215</v>
      </c>
      <c r="C175" s="271"/>
      <c r="D175" s="271"/>
      <c r="E175" s="271"/>
      <c r="F175" s="271"/>
      <c r="G175" s="271"/>
    </row>
    <row r="176" spans="1:7" s="3" customFormat="1">
      <c r="A176" s="11" t="s">
        <v>33</v>
      </c>
      <c r="B176" s="271" t="s">
        <v>408</v>
      </c>
      <c r="C176" s="271"/>
      <c r="D176" s="271"/>
      <c r="E176" s="271"/>
      <c r="F176" s="271"/>
      <c r="G176" s="271"/>
    </row>
    <row r="177" spans="1:8" s="3" customFormat="1">
      <c r="A177" s="11" t="s">
        <v>34</v>
      </c>
      <c r="B177" s="271" t="s">
        <v>408</v>
      </c>
      <c r="C177" s="271"/>
      <c r="D177" s="271"/>
      <c r="E177" s="271"/>
      <c r="F177" s="271"/>
      <c r="G177" s="271"/>
    </row>
    <row r="178" spans="1:8" s="3" customFormat="1">
      <c r="A178" s="270" t="s">
        <v>387</v>
      </c>
      <c r="B178" s="270"/>
      <c r="C178" s="270"/>
      <c r="D178" s="270"/>
      <c r="E178" s="270"/>
      <c r="F178" s="270"/>
      <c r="G178" s="270"/>
    </row>
    <row r="179" spans="1:8" s="3" customFormat="1" ht="33">
      <c r="A179" s="11" t="s">
        <v>32</v>
      </c>
      <c r="B179" s="271" t="s">
        <v>215</v>
      </c>
      <c r="C179" s="271"/>
      <c r="D179" s="271"/>
      <c r="E179" s="271"/>
      <c r="F179" s="271"/>
      <c r="G179" s="271"/>
    </row>
    <row r="180" spans="1:8" s="3" customFormat="1">
      <c r="A180" s="11" t="s">
        <v>33</v>
      </c>
      <c r="B180" s="271" t="s">
        <v>408</v>
      </c>
      <c r="C180" s="271"/>
      <c r="D180" s="271"/>
      <c r="E180" s="271"/>
      <c r="F180" s="271"/>
      <c r="G180" s="271"/>
    </row>
    <row r="181" spans="1:8" s="3" customFormat="1">
      <c r="A181" s="11" t="s">
        <v>34</v>
      </c>
      <c r="B181" s="271" t="s">
        <v>408</v>
      </c>
      <c r="C181" s="271"/>
      <c r="D181" s="271"/>
      <c r="E181" s="271"/>
      <c r="F181" s="271"/>
      <c r="G181" s="271"/>
    </row>
    <row r="182" spans="1:8" s="3" customFormat="1">
      <c r="A182" s="269"/>
      <c r="B182" s="269"/>
      <c r="C182" s="269"/>
      <c r="D182" s="269"/>
      <c r="E182" s="269"/>
      <c r="F182" s="269"/>
      <c r="G182" s="269"/>
    </row>
    <row r="183" spans="1:8" ht="16.5" customHeight="1">
      <c r="A183" s="237" t="s">
        <v>60</v>
      </c>
      <c r="B183" s="237"/>
      <c r="C183" s="237"/>
      <c r="D183" s="237"/>
      <c r="E183" s="237"/>
      <c r="F183" s="237"/>
      <c r="G183" s="237"/>
      <c r="H183" s="4"/>
    </row>
    <row r="184" spans="1:8">
      <c r="A184" s="270" t="s">
        <v>378</v>
      </c>
      <c r="B184" s="270"/>
      <c r="C184" s="270"/>
      <c r="D184" s="270"/>
      <c r="E184" s="270"/>
      <c r="F184" s="270"/>
      <c r="G184" s="270"/>
      <c r="H184" s="4"/>
    </row>
    <row r="185" spans="1:8" s="6" customFormat="1" ht="33.75" customHeight="1">
      <c r="A185" s="10" t="s">
        <v>52</v>
      </c>
      <c r="B185" s="299" t="s">
        <v>409</v>
      </c>
      <c r="C185" s="299"/>
      <c r="D185" s="299"/>
      <c r="E185" s="299"/>
      <c r="F185" s="299"/>
      <c r="G185" s="299"/>
      <c r="H185" s="5"/>
    </row>
    <row r="186" spans="1:8">
      <c r="A186" s="270" t="s">
        <v>410</v>
      </c>
      <c r="B186" s="270"/>
      <c r="C186" s="270"/>
      <c r="D186" s="270"/>
      <c r="E186" s="270"/>
      <c r="F186" s="270"/>
      <c r="G186" s="270"/>
    </row>
    <row r="187" spans="1:8" ht="33.75" customHeight="1">
      <c r="A187" s="10" t="s">
        <v>52</v>
      </c>
      <c r="B187" s="299" t="s">
        <v>411</v>
      </c>
      <c r="C187" s="299"/>
      <c r="D187" s="299"/>
      <c r="E187" s="299"/>
      <c r="F187" s="299"/>
      <c r="G187" s="299"/>
    </row>
    <row r="188" spans="1:8">
      <c r="A188" s="270" t="s">
        <v>412</v>
      </c>
      <c r="B188" s="270"/>
      <c r="C188" s="270"/>
      <c r="D188" s="270"/>
      <c r="E188" s="270"/>
      <c r="F188" s="270"/>
      <c r="G188" s="270"/>
    </row>
    <row r="189" spans="1:8" ht="33.75" customHeight="1">
      <c r="A189" s="10" t="s">
        <v>52</v>
      </c>
      <c r="B189" s="299" t="s">
        <v>413</v>
      </c>
      <c r="C189" s="299"/>
      <c r="D189" s="299"/>
      <c r="E189" s="299"/>
      <c r="F189" s="299"/>
      <c r="G189" s="299"/>
    </row>
    <row r="190" spans="1:8">
      <c r="A190" s="270" t="s">
        <v>414</v>
      </c>
      <c r="B190" s="270"/>
      <c r="C190" s="270"/>
      <c r="D190" s="270"/>
      <c r="E190" s="270"/>
      <c r="F190" s="270"/>
      <c r="G190" s="270"/>
      <c r="H190" s="4"/>
    </row>
    <row r="191" spans="1:8" s="6" customFormat="1" ht="33.75" customHeight="1">
      <c r="A191" s="10" t="s">
        <v>52</v>
      </c>
      <c r="B191" s="299" t="s">
        <v>415</v>
      </c>
      <c r="C191" s="299"/>
      <c r="D191" s="299"/>
      <c r="E191" s="299"/>
      <c r="F191" s="299"/>
      <c r="G191" s="299"/>
      <c r="H191" s="5"/>
    </row>
    <row r="192" spans="1:8">
      <c r="A192" s="270" t="s">
        <v>416</v>
      </c>
      <c r="B192" s="270"/>
      <c r="C192" s="270"/>
      <c r="D192" s="270"/>
      <c r="E192" s="270"/>
      <c r="F192" s="270"/>
      <c r="G192" s="270"/>
    </row>
    <row r="193" spans="1:8" ht="33.75" customHeight="1">
      <c r="A193" s="10" t="s">
        <v>52</v>
      </c>
      <c r="B193" s="299" t="s">
        <v>417</v>
      </c>
      <c r="C193" s="299"/>
      <c r="D193" s="299"/>
      <c r="E193" s="299"/>
      <c r="F193" s="299"/>
      <c r="G193" s="299"/>
    </row>
    <row r="194" spans="1:8">
      <c r="A194" s="270" t="s">
        <v>418</v>
      </c>
      <c r="B194" s="270"/>
      <c r="C194" s="270"/>
      <c r="D194" s="270"/>
      <c r="E194" s="270"/>
      <c r="F194" s="270"/>
      <c r="G194" s="270"/>
    </row>
    <row r="195" spans="1:8" ht="33.75" customHeight="1">
      <c r="A195" s="10" t="s">
        <v>52</v>
      </c>
      <c r="B195" s="299" t="s">
        <v>419</v>
      </c>
      <c r="C195" s="299"/>
      <c r="D195" s="299"/>
      <c r="E195" s="299"/>
      <c r="F195" s="299"/>
      <c r="G195" s="299"/>
    </row>
    <row r="196" spans="1:8">
      <c r="A196" s="270" t="s">
        <v>420</v>
      </c>
      <c r="B196" s="270"/>
      <c r="C196" s="270"/>
      <c r="D196" s="270"/>
      <c r="E196" s="270"/>
      <c r="F196" s="270"/>
      <c r="G196" s="270"/>
      <c r="H196" s="4"/>
    </row>
    <row r="197" spans="1:8" s="6" customFormat="1" ht="33.75" customHeight="1">
      <c r="A197" s="10" t="s">
        <v>52</v>
      </c>
      <c r="B197" s="299" t="s">
        <v>421</v>
      </c>
      <c r="C197" s="299"/>
      <c r="D197" s="299"/>
      <c r="E197" s="299"/>
      <c r="F197" s="299"/>
      <c r="G197" s="299"/>
      <c r="H197" s="5"/>
    </row>
    <row r="198" spans="1:8">
      <c r="A198" s="270" t="s">
        <v>422</v>
      </c>
      <c r="B198" s="270"/>
      <c r="C198" s="270"/>
      <c r="D198" s="270"/>
      <c r="E198" s="270"/>
      <c r="F198" s="270"/>
      <c r="G198" s="270"/>
    </row>
    <row r="199" spans="1:8" ht="33.75" customHeight="1">
      <c r="A199" s="10" t="s">
        <v>52</v>
      </c>
      <c r="B199" s="299" t="s">
        <v>423</v>
      </c>
      <c r="C199" s="299"/>
      <c r="D199" s="299"/>
      <c r="E199" s="299"/>
      <c r="F199" s="299"/>
      <c r="G199" s="299"/>
    </row>
    <row r="200" spans="1:8">
      <c r="A200" s="270" t="s">
        <v>424</v>
      </c>
      <c r="B200" s="270"/>
      <c r="C200" s="270"/>
      <c r="D200" s="270"/>
      <c r="E200" s="270"/>
      <c r="F200" s="270"/>
      <c r="G200" s="270"/>
    </row>
    <row r="201" spans="1:8" ht="33.75" customHeight="1">
      <c r="A201" s="10" t="s">
        <v>52</v>
      </c>
      <c r="B201" s="299" t="s">
        <v>425</v>
      </c>
      <c r="C201" s="299"/>
      <c r="D201" s="299"/>
      <c r="E201" s="299"/>
      <c r="F201" s="299"/>
      <c r="G201" s="299"/>
    </row>
    <row r="202" spans="1:8">
      <c r="A202" s="270" t="s">
        <v>426</v>
      </c>
      <c r="B202" s="270"/>
      <c r="C202" s="270"/>
      <c r="D202" s="270"/>
      <c r="E202" s="270"/>
      <c r="F202" s="270"/>
      <c r="G202" s="270"/>
      <c r="H202" s="4"/>
    </row>
    <row r="203" spans="1:8" s="6" customFormat="1" ht="33.75" customHeight="1">
      <c r="A203" s="10" t="s">
        <v>52</v>
      </c>
      <c r="B203" s="299" t="s">
        <v>427</v>
      </c>
      <c r="C203" s="299"/>
      <c r="D203" s="299"/>
      <c r="E203" s="299"/>
      <c r="F203" s="299"/>
      <c r="G203" s="299"/>
      <c r="H203" s="5"/>
    </row>
    <row r="204" spans="1:8">
      <c r="A204" s="270" t="s">
        <v>428</v>
      </c>
      <c r="B204" s="270"/>
      <c r="C204" s="270"/>
      <c r="D204" s="270"/>
      <c r="E204" s="270"/>
      <c r="F204" s="270"/>
      <c r="G204" s="270"/>
    </row>
    <row r="205" spans="1:8" ht="33.75" customHeight="1">
      <c r="A205" s="10" t="s">
        <v>52</v>
      </c>
      <c r="B205" s="299" t="s">
        <v>429</v>
      </c>
      <c r="C205" s="299"/>
      <c r="D205" s="299"/>
      <c r="E205" s="299"/>
      <c r="F205" s="299"/>
      <c r="G205" s="299"/>
    </row>
    <row r="206" spans="1:8">
      <c r="A206" s="270" t="s">
        <v>430</v>
      </c>
      <c r="B206" s="270"/>
      <c r="C206" s="270"/>
      <c r="D206" s="270"/>
      <c r="E206" s="270"/>
      <c r="F206" s="270"/>
      <c r="G206" s="270"/>
    </row>
    <row r="207" spans="1:8" ht="33.75" customHeight="1">
      <c r="A207" s="10" t="s">
        <v>52</v>
      </c>
      <c r="B207" s="299" t="s">
        <v>431</v>
      </c>
      <c r="C207" s="299"/>
      <c r="D207" s="299"/>
      <c r="E207" s="299"/>
      <c r="F207" s="299"/>
      <c r="G207" s="299"/>
    </row>
    <row r="208" spans="1:8">
      <c r="A208" s="270" t="s">
        <v>432</v>
      </c>
      <c r="B208" s="270"/>
      <c r="C208" s="270"/>
      <c r="D208" s="270"/>
      <c r="E208" s="270"/>
      <c r="F208" s="270"/>
      <c r="G208" s="270"/>
      <c r="H208" s="4"/>
    </row>
    <row r="209" spans="1:8" s="6" customFormat="1" ht="33.75" customHeight="1">
      <c r="A209" s="10" t="s">
        <v>52</v>
      </c>
      <c r="B209" s="299" t="s">
        <v>433</v>
      </c>
      <c r="C209" s="299"/>
      <c r="D209" s="299"/>
      <c r="E209" s="299"/>
      <c r="F209" s="299"/>
      <c r="G209" s="299"/>
      <c r="H209" s="5"/>
    </row>
    <row r="210" spans="1:8">
      <c r="A210" s="270" t="s">
        <v>434</v>
      </c>
      <c r="B210" s="270"/>
      <c r="C210" s="270"/>
      <c r="D210" s="270"/>
      <c r="E210" s="270"/>
      <c r="F210" s="270"/>
      <c r="G210" s="270"/>
    </row>
    <row r="211" spans="1:8" ht="38.25" customHeight="1">
      <c r="A211" s="10" t="s">
        <v>52</v>
      </c>
      <c r="B211" s="299" t="s">
        <v>435</v>
      </c>
      <c r="C211" s="299"/>
      <c r="D211" s="299"/>
      <c r="E211" s="299"/>
      <c r="F211" s="299"/>
      <c r="G211" s="299"/>
    </row>
    <row r="212" spans="1:8">
      <c r="A212" s="307" t="s">
        <v>436</v>
      </c>
      <c r="B212" s="308"/>
      <c r="C212" s="308"/>
      <c r="D212" s="308"/>
      <c r="E212" s="308"/>
      <c r="F212" s="308"/>
      <c r="G212" s="309"/>
    </row>
    <row r="213" spans="1:8" ht="33.75" customHeight="1">
      <c r="A213" s="10" t="s">
        <v>52</v>
      </c>
      <c r="B213" s="310" t="s">
        <v>437</v>
      </c>
      <c r="C213" s="311"/>
      <c r="D213" s="311"/>
      <c r="E213" s="311"/>
      <c r="F213" s="311"/>
      <c r="G213" s="312"/>
    </row>
    <row r="214" spans="1:8">
      <c r="A214" s="307" t="s">
        <v>438</v>
      </c>
      <c r="B214" s="308"/>
      <c r="C214" s="308"/>
      <c r="D214" s="308"/>
      <c r="E214" s="308"/>
      <c r="F214" s="308"/>
      <c r="G214" s="309"/>
    </row>
    <row r="215" spans="1:8" ht="33.75" customHeight="1">
      <c r="A215" s="10" t="s">
        <v>52</v>
      </c>
      <c r="B215" s="310" t="s">
        <v>439</v>
      </c>
      <c r="C215" s="311"/>
      <c r="D215" s="311"/>
      <c r="E215" s="311"/>
      <c r="F215" s="311"/>
      <c r="G215" s="312"/>
    </row>
    <row r="216" spans="1:8">
      <c r="A216" s="307" t="s">
        <v>356</v>
      </c>
      <c r="B216" s="308"/>
      <c r="C216" s="308"/>
      <c r="D216" s="308"/>
      <c r="E216" s="308"/>
      <c r="F216" s="308"/>
      <c r="G216" s="309"/>
    </row>
    <row r="217" spans="1:8" ht="33.75" customHeight="1">
      <c r="A217" s="10" t="s">
        <v>52</v>
      </c>
      <c r="B217" s="310" t="s">
        <v>440</v>
      </c>
      <c r="C217" s="311"/>
      <c r="D217" s="311"/>
      <c r="E217" s="311"/>
      <c r="F217" s="311"/>
      <c r="G217" s="312"/>
    </row>
    <row r="218" spans="1:8">
      <c r="A218" s="307" t="s">
        <v>359</v>
      </c>
      <c r="B218" s="308"/>
      <c r="C218" s="308"/>
      <c r="D218" s="308"/>
      <c r="E218" s="308"/>
      <c r="F218" s="308"/>
      <c r="G218" s="309"/>
    </row>
    <row r="219" spans="1:8" ht="33.75" customHeight="1">
      <c r="A219" s="10" t="s">
        <v>52</v>
      </c>
      <c r="B219" s="310" t="s">
        <v>441</v>
      </c>
      <c r="C219" s="311"/>
      <c r="D219" s="311"/>
      <c r="E219" s="311"/>
      <c r="F219" s="311"/>
      <c r="G219" s="312"/>
    </row>
    <row r="220" spans="1:8">
      <c r="A220" s="307" t="s">
        <v>362</v>
      </c>
      <c r="B220" s="308"/>
      <c r="C220" s="308"/>
      <c r="D220" s="308"/>
      <c r="E220" s="308"/>
      <c r="F220" s="308"/>
      <c r="G220" s="309"/>
    </row>
    <row r="221" spans="1:8" ht="33.75" customHeight="1">
      <c r="A221" s="10" t="s">
        <v>52</v>
      </c>
      <c r="B221" s="310" t="s">
        <v>442</v>
      </c>
      <c r="C221" s="311"/>
      <c r="D221" s="311"/>
      <c r="E221" s="311"/>
      <c r="F221" s="311"/>
      <c r="G221" s="312"/>
    </row>
    <row r="222" spans="1:8">
      <c r="A222" s="307" t="s">
        <v>369</v>
      </c>
      <c r="B222" s="308"/>
      <c r="C222" s="308"/>
      <c r="D222" s="308"/>
      <c r="E222" s="308"/>
      <c r="F222" s="308"/>
      <c r="G222" s="309"/>
    </row>
    <row r="223" spans="1:8" ht="33.75" customHeight="1">
      <c r="A223" s="10" t="s">
        <v>52</v>
      </c>
      <c r="B223" s="310" t="s">
        <v>443</v>
      </c>
      <c r="C223" s="311"/>
      <c r="D223" s="311"/>
      <c r="E223" s="311"/>
      <c r="F223" s="311"/>
      <c r="G223" s="312"/>
    </row>
    <row r="224" spans="1:8">
      <c r="A224" s="307" t="s">
        <v>372</v>
      </c>
      <c r="B224" s="308"/>
      <c r="C224" s="308"/>
      <c r="D224" s="308"/>
      <c r="E224" s="308"/>
      <c r="F224" s="308"/>
      <c r="G224" s="309"/>
    </row>
    <row r="225" spans="1:7" ht="33.75" customHeight="1">
      <c r="A225" s="10" t="s">
        <v>52</v>
      </c>
      <c r="B225" s="310" t="s">
        <v>444</v>
      </c>
      <c r="C225" s="311"/>
      <c r="D225" s="311"/>
      <c r="E225" s="311"/>
      <c r="F225" s="311"/>
      <c r="G225" s="312"/>
    </row>
    <row r="226" spans="1:7">
      <c r="A226" s="307" t="s">
        <v>375</v>
      </c>
      <c r="B226" s="308"/>
      <c r="C226" s="308"/>
      <c r="D226" s="308"/>
      <c r="E226" s="308"/>
      <c r="F226" s="308"/>
      <c r="G226" s="309"/>
    </row>
    <row r="227" spans="1:7" ht="33.75" customHeight="1">
      <c r="A227" s="10" t="s">
        <v>52</v>
      </c>
      <c r="B227" s="310" t="s">
        <v>445</v>
      </c>
      <c r="C227" s="311"/>
      <c r="D227" s="311"/>
      <c r="E227" s="311"/>
      <c r="F227" s="311"/>
      <c r="G227" s="312"/>
    </row>
    <row r="228" spans="1:7">
      <c r="A228" s="307" t="s">
        <v>378</v>
      </c>
      <c r="B228" s="308"/>
      <c r="C228" s="308"/>
      <c r="D228" s="308"/>
      <c r="E228" s="308"/>
      <c r="F228" s="308"/>
      <c r="G228" s="309"/>
    </row>
    <row r="229" spans="1:7" ht="33.75" customHeight="1">
      <c r="A229" s="10" t="s">
        <v>52</v>
      </c>
      <c r="B229" s="310" t="s">
        <v>446</v>
      </c>
      <c r="C229" s="311"/>
      <c r="D229" s="311"/>
      <c r="E229" s="311"/>
      <c r="F229" s="311"/>
      <c r="G229" s="312"/>
    </row>
    <row r="230" spans="1:7">
      <c r="A230" s="307" t="s">
        <v>381</v>
      </c>
      <c r="B230" s="308"/>
      <c r="C230" s="308"/>
      <c r="D230" s="308"/>
      <c r="E230" s="308"/>
      <c r="F230" s="308"/>
      <c r="G230" s="309"/>
    </row>
    <row r="231" spans="1:7" ht="33.75" customHeight="1">
      <c r="A231" s="10" t="s">
        <v>52</v>
      </c>
      <c r="B231" s="310" t="s">
        <v>447</v>
      </c>
      <c r="C231" s="311"/>
      <c r="D231" s="311"/>
      <c r="E231" s="311"/>
      <c r="F231" s="311"/>
      <c r="G231" s="312"/>
    </row>
    <row r="232" spans="1:7">
      <c r="A232" s="307" t="s">
        <v>384</v>
      </c>
      <c r="B232" s="308"/>
      <c r="C232" s="308"/>
      <c r="D232" s="308"/>
      <c r="E232" s="308"/>
      <c r="F232" s="308"/>
      <c r="G232" s="309"/>
    </row>
    <row r="233" spans="1:7" ht="33.75" customHeight="1">
      <c r="A233" s="10" t="s">
        <v>52</v>
      </c>
      <c r="B233" s="310" t="s">
        <v>448</v>
      </c>
      <c r="C233" s="311"/>
      <c r="D233" s="311"/>
      <c r="E233" s="311"/>
      <c r="F233" s="311"/>
      <c r="G233" s="312"/>
    </row>
    <row r="234" spans="1:7">
      <c r="A234" s="307" t="s">
        <v>398</v>
      </c>
      <c r="B234" s="308"/>
      <c r="C234" s="308"/>
      <c r="D234" s="308"/>
      <c r="E234" s="308"/>
      <c r="F234" s="308"/>
      <c r="G234" s="309"/>
    </row>
    <row r="235" spans="1:7" ht="33.75" customHeight="1">
      <c r="A235" s="10" t="s">
        <v>52</v>
      </c>
      <c r="B235" s="310" t="s">
        <v>449</v>
      </c>
      <c r="C235" s="311"/>
      <c r="D235" s="311"/>
      <c r="E235" s="311"/>
      <c r="F235" s="311"/>
      <c r="G235" s="312"/>
    </row>
    <row r="236" spans="1:7">
      <c r="A236" s="307" t="s">
        <v>402</v>
      </c>
      <c r="B236" s="308"/>
      <c r="C236" s="308"/>
      <c r="D236" s="308"/>
      <c r="E236" s="308"/>
      <c r="F236" s="308"/>
      <c r="G236" s="309"/>
    </row>
    <row r="237" spans="1:7" ht="33.75" customHeight="1">
      <c r="A237" s="10" t="s">
        <v>52</v>
      </c>
      <c r="B237" s="310" t="s">
        <v>450</v>
      </c>
      <c r="C237" s="311"/>
      <c r="D237" s="311"/>
      <c r="E237" s="311"/>
      <c r="F237" s="311"/>
      <c r="G237" s="312"/>
    </row>
    <row r="238" spans="1:7">
      <c r="A238" s="307" t="s">
        <v>405</v>
      </c>
      <c r="B238" s="308"/>
      <c r="C238" s="308"/>
      <c r="D238" s="308"/>
      <c r="E238" s="308"/>
      <c r="F238" s="308"/>
      <c r="G238" s="309"/>
    </row>
    <row r="239" spans="1:7" ht="33.75" customHeight="1">
      <c r="A239" s="10" t="s">
        <v>52</v>
      </c>
      <c r="B239" s="310" t="s">
        <v>451</v>
      </c>
      <c r="C239" s="311"/>
      <c r="D239" s="311"/>
      <c r="E239" s="311"/>
      <c r="F239" s="311"/>
      <c r="G239" s="312"/>
    </row>
    <row r="240" spans="1:7">
      <c r="A240" s="269"/>
      <c r="B240" s="269"/>
      <c r="C240" s="269"/>
      <c r="D240" s="269"/>
      <c r="E240" s="269"/>
      <c r="F240" s="269"/>
      <c r="G240" s="269"/>
    </row>
  </sheetData>
  <mergeCells count="237">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50:G150"/>
    <mergeCell ref="B151:G151"/>
    <mergeCell ref="A152:G152"/>
    <mergeCell ref="B153:G153"/>
    <mergeCell ref="A154:G154"/>
    <mergeCell ref="B155:G155"/>
    <mergeCell ref="A141:A145"/>
    <mergeCell ref="B141:B145"/>
    <mergeCell ref="C141:C145"/>
    <mergeCell ref="D141:D145"/>
    <mergeCell ref="E141:E145"/>
    <mergeCell ref="A147:G147"/>
    <mergeCell ref="A148:G148"/>
    <mergeCell ref="B149:G149"/>
    <mergeCell ref="A166:G166"/>
    <mergeCell ref="B167:G167"/>
    <mergeCell ref="A168:G168"/>
    <mergeCell ref="A169:G169"/>
    <mergeCell ref="A170:G170"/>
    <mergeCell ref="B171:G171"/>
    <mergeCell ref="A156:G156"/>
    <mergeCell ref="B157:G157"/>
    <mergeCell ref="A158:G158"/>
    <mergeCell ref="B159:G159"/>
    <mergeCell ref="A160:G160"/>
    <mergeCell ref="B161:G161"/>
    <mergeCell ref="A162:G162"/>
    <mergeCell ref="B163:G163"/>
    <mergeCell ref="A164:G164"/>
    <mergeCell ref="B165:G165"/>
    <mergeCell ref="A178:G178"/>
    <mergeCell ref="B179:G179"/>
    <mergeCell ref="B180:G180"/>
    <mergeCell ref="B181:G181"/>
    <mergeCell ref="A182:G182"/>
    <mergeCell ref="A183:G183"/>
    <mergeCell ref="B172:G172"/>
    <mergeCell ref="B173:G173"/>
    <mergeCell ref="A174:G174"/>
    <mergeCell ref="B175:G175"/>
    <mergeCell ref="B176:G176"/>
    <mergeCell ref="B177:G177"/>
    <mergeCell ref="A190:G190"/>
    <mergeCell ref="B191:G191"/>
    <mergeCell ref="A192:G192"/>
    <mergeCell ref="B193:G193"/>
    <mergeCell ref="A194:G194"/>
    <mergeCell ref="B195:G195"/>
    <mergeCell ref="A184:G184"/>
    <mergeCell ref="B185:G185"/>
    <mergeCell ref="A186:G186"/>
    <mergeCell ref="B187:G187"/>
    <mergeCell ref="A188:G188"/>
    <mergeCell ref="B189:G189"/>
    <mergeCell ref="A202:G202"/>
    <mergeCell ref="B203:G203"/>
    <mergeCell ref="A204:G204"/>
    <mergeCell ref="B205:G205"/>
    <mergeCell ref="A206:G206"/>
    <mergeCell ref="B207:G207"/>
    <mergeCell ref="A196:G196"/>
    <mergeCell ref="B197:G197"/>
    <mergeCell ref="A198:G198"/>
    <mergeCell ref="B199:G199"/>
    <mergeCell ref="A200:G200"/>
    <mergeCell ref="B201:G201"/>
    <mergeCell ref="A214:G214"/>
    <mergeCell ref="B215:G215"/>
    <mergeCell ref="A216:G216"/>
    <mergeCell ref="B217:G217"/>
    <mergeCell ref="A218:G218"/>
    <mergeCell ref="B219:G219"/>
    <mergeCell ref="A208:G208"/>
    <mergeCell ref="B209:G209"/>
    <mergeCell ref="A210:G210"/>
    <mergeCell ref="B211:G211"/>
    <mergeCell ref="A212:G212"/>
    <mergeCell ref="B213:G213"/>
    <mergeCell ref="A226:G226"/>
    <mergeCell ref="B227:G227"/>
    <mergeCell ref="A228:G228"/>
    <mergeCell ref="B229:G229"/>
    <mergeCell ref="A230:G230"/>
    <mergeCell ref="B231:G231"/>
    <mergeCell ref="A220:G220"/>
    <mergeCell ref="B221:G221"/>
    <mergeCell ref="A222:G222"/>
    <mergeCell ref="B223:G223"/>
    <mergeCell ref="A224:G224"/>
    <mergeCell ref="B225:G225"/>
    <mergeCell ref="A238:G238"/>
    <mergeCell ref="B239:G239"/>
    <mergeCell ref="A240:G240"/>
    <mergeCell ref="A232:G232"/>
    <mergeCell ref="B233:G233"/>
    <mergeCell ref="A234:G234"/>
    <mergeCell ref="B235:G235"/>
    <mergeCell ref="A236:G236"/>
    <mergeCell ref="B237:G237"/>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98"/>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216</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344</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184</v>
      </c>
      <c r="B11" s="281"/>
      <c r="C11" s="281"/>
      <c r="D11" s="281"/>
      <c r="E11" s="281"/>
      <c r="F11" s="281"/>
      <c r="G11" s="281"/>
    </row>
    <row r="12" spans="1:8">
      <c r="A12" s="281" t="s">
        <v>48</v>
      </c>
      <c r="B12" s="281"/>
      <c r="C12" s="281"/>
      <c r="D12" s="281"/>
      <c r="E12" s="281"/>
      <c r="F12" s="281"/>
      <c r="G12" s="281"/>
    </row>
    <row r="13" spans="1:8">
      <c r="A13" s="261" t="s">
        <v>345</v>
      </c>
      <c r="B13" s="261"/>
      <c r="C13" s="261"/>
      <c r="D13" s="261"/>
      <c r="E13" s="261"/>
      <c r="F13" s="261"/>
      <c r="G13" s="26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33" t="s">
        <v>13</v>
      </c>
      <c r="F20" s="33" t="s">
        <v>14</v>
      </c>
      <c r="G20" s="100" t="s">
        <v>15</v>
      </c>
    </row>
    <row r="21" spans="1:7">
      <c r="A21" s="282"/>
      <c r="B21" s="283"/>
      <c r="C21" s="286" t="s">
        <v>16</v>
      </c>
      <c r="D21" s="287"/>
      <c r="E21" s="35" t="s">
        <v>16</v>
      </c>
      <c r="F21" s="35" t="s">
        <v>16</v>
      </c>
      <c r="G21" s="101" t="s">
        <v>17</v>
      </c>
    </row>
    <row r="22" spans="1:7">
      <c r="A22" s="244" t="s">
        <v>168</v>
      </c>
      <c r="B22" s="244"/>
      <c r="C22" s="246">
        <v>320.02999999999997</v>
      </c>
      <c r="D22" s="246"/>
      <c r="E22" s="211">
        <v>318.7</v>
      </c>
      <c r="F22" s="213">
        <v>125.92963155</v>
      </c>
      <c r="G22" s="214">
        <v>39.349320860544324</v>
      </c>
    </row>
    <row r="23" spans="1:7">
      <c r="A23" s="244" t="s">
        <v>18</v>
      </c>
      <c r="B23" s="244"/>
      <c r="C23" s="247">
        <v>320.02999999999997</v>
      </c>
      <c r="D23" s="247"/>
      <c r="E23" s="212">
        <v>146.15620100000001</v>
      </c>
      <c r="F23" s="213">
        <v>125.92963155</v>
      </c>
      <c r="G23" s="216">
        <v>39.349320860544324</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32" t="s">
        <v>26</v>
      </c>
      <c r="G27" s="17">
        <v>1</v>
      </c>
    </row>
    <row r="28" spans="1:7">
      <c r="A28" s="244"/>
      <c r="B28" s="244"/>
      <c r="C28" s="244"/>
      <c r="D28" s="244"/>
      <c r="E28" s="244"/>
      <c r="F28" s="9" t="s">
        <v>35</v>
      </c>
      <c r="G28" s="18">
        <v>1</v>
      </c>
    </row>
    <row r="29" spans="1:7">
      <c r="A29" s="244"/>
      <c r="B29" s="244"/>
      <c r="C29" s="244"/>
      <c r="D29" s="244"/>
      <c r="E29" s="244"/>
      <c r="F29" s="32" t="s">
        <v>27</v>
      </c>
      <c r="G29" s="17" t="s">
        <v>92</v>
      </c>
    </row>
    <row r="30" spans="1:7">
      <c r="A30" s="244"/>
      <c r="B30" s="244"/>
      <c r="C30" s="244"/>
      <c r="D30" s="244"/>
      <c r="E30" s="244"/>
      <c r="F30" s="9" t="s">
        <v>36</v>
      </c>
      <c r="G30" s="18" t="s">
        <v>92</v>
      </c>
    </row>
    <row r="31" spans="1:7">
      <c r="A31" s="244"/>
      <c r="B31" s="244"/>
      <c r="C31" s="244"/>
      <c r="D31" s="244"/>
      <c r="E31" s="244"/>
      <c r="F31" s="32" t="s">
        <v>28</v>
      </c>
      <c r="G31" s="19" t="s">
        <v>92</v>
      </c>
    </row>
    <row r="32" spans="1:7" ht="214.5">
      <c r="A32" s="15" t="s">
        <v>185</v>
      </c>
      <c r="B32" s="15" t="s">
        <v>343</v>
      </c>
      <c r="C32" s="15" t="s">
        <v>187</v>
      </c>
      <c r="D32" s="15" t="s">
        <v>72</v>
      </c>
      <c r="E32" s="15" t="s">
        <v>73</v>
      </c>
      <c r="F32" s="146" t="s">
        <v>40</v>
      </c>
      <c r="G32" s="117" t="s">
        <v>92</v>
      </c>
    </row>
    <row r="33" spans="1:7">
      <c r="A33" s="278" t="s">
        <v>41</v>
      </c>
      <c r="B33" s="278"/>
      <c r="C33" s="278"/>
      <c r="D33" s="278"/>
      <c r="E33" s="278"/>
      <c r="F33" s="278"/>
      <c r="G33" s="278"/>
    </row>
    <row r="34" spans="1:7">
      <c r="A34" s="278" t="s">
        <v>20</v>
      </c>
      <c r="B34" s="278"/>
      <c r="C34" s="278"/>
      <c r="D34" s="278"/>
      <c r="E34" s="278"/>
      <c r="F34" s="278" t="s">
        <v>21</v>
      </c>
      <c r="G34" s="278"/>
    </row>
    <row r="35" spans="1:7">
      <c r="A35" s="244" t="s">
        <v>22</v>
      </c>
      <c r="B35" s="244" t="s">
        <v>23</v>
      </c>
      <c r="C35" s="244" t="s">
        <v>31</v>
      </c>
      <c r="D35" s="244" t="s">
        <v>24</v>
      </c>
      <c r="E35" s="244" t="s">
        <v>25</v>
      </c>
      <c r="F35" s="32" t="s">
        <v>26</v>
      </c>
      <c r="G35" s="17">
        <v>99.2</v>
      </c>
    </row>
    <row r="36" spans="1:7">
      <c r="A36" s="244"/>
      <c r="B36" s="244"/>
      <c r="C36" s="244"/>
      <c r="D36" s="244"/>
      <c r="E36" s="244"/>
      <c r="F36" s="9" t="s">
        <v>35</v>
      </c>
      <c r="G36" s="18">
        <v>95</v>
      </c>
    </row>
    <row r="37" spans="1:7">
      <c r="A37" s="244"/>
      <c r="B37" s="244"/>
      <c r="C37" s="244"/>
      <c r="D37" s="244"/>
      <c r="E37" s="244"/>
      <c r="F37" s="9" t="s">
        <v>27</v>
      </c>
      <c r="G37" s="18" t="s">
        <v>92</v>
      </c>
    </row>
    <row r="38" spans="1:7">
      <c r="A38" s="244"/>
      <c r="B38" s="244"/>
      <c r="C38" s="244"/>
      <c r="D38" s="244"/>
      <c r="E38" s="244"/>
      <c r="F38" s="9" t="s">
        <v>36</v>
      </c>
      <c r="G38" s="20" t="s">
        <v>92</v>
      </c>
    </row>
    <row r="39" spans="1:7">
      <c r="A39" s="244"/>
      <c r="B39" s="244"/>
      <c r="C39" s="244"/>
      <c r="D39" s="244"/>
      <c r="E39" s="244"/>
      <c r="F39" s="9" t="s">
        <v>28</v>
      </c>
      <c r="G39" s="18" t="s">
        <v>92</v>
      </c>
    </row>
    <row r="40" spans="1:7" ht="115.5">
      <c r="A40" s="15" t="s">
        <v>342</v>
      </c>
      <c r="B40" s="15" t="s">
        <v>341</v>
      </c>
      <c r="C40" s="15" t="s">
        <v>340</v>
      </c>
      <c r="D40" s="15" t="s">
        <v>86</v>
      </c>
      <c r="E40" s="15" t="s">
        <v>339</v>
      </c>
      <c r="F40" s="124" t="s">
        <v>38</v>
      </c>
      <c r="G40" s="140" t="s">
        <v>92</v>
      </c>
    </row>
    <row r="41" spans="1:7">
      <c r="A41" s="278" t="s">
        <v>42</v>
      </c>
      <c r="B41" s="278"/>
      <c r="C41" s="278"/>
      <c r="D41" s="278"/>
      <c r="E41" s="278"/>
      <c r="F41" s="278"/>
      <c r="G41" s="278"/>
    </row>
    <row r="42" spans="1:7">
      <c r="A42" s="278" t="s">
        <v>20</v>
      </c>
      <c r="B42" s="278"/>
      <c r="C42" s="278"/>
      <c r="D42" s="278"/>
      <c r="E42" s="278"/>
      <c r="F42" s="278" t="s">
        <v>21</v>
      </c>
      <c r="G42" s="278"/>
    </row>
    <row r="43" spans="1:7">
      <c r="A43" s="244" t="s">
        <v>22</v>
      </c>
      <c r="B43" s="244" t="s">
        <v>23</v>
      </c>
      <c r="C43" s="244" t="s">
        <v>31</v>
      </c>
      <c r="D43" s="244" t="s">
        <v>24</v>
      </c>
      <c r="E43" s="244" t="s">
        <v>25</v>
      </c>
      <c r="F43" s="9" t="s">
        <v>26</v>
      </c>
      <c r="G43" s="24" t="s">
        <v>338</v>
      </c>
    </row>
    <row r="44" spans="1:7">
      <c r="A44" s="244"/>
      <c r="B44" s="244"/>
      <c r="C44" s="244"/>
      <c r="D44" s="244"/>
      <c r="E44" s="244"/>
      <c r="F44" s="9" t="s">
        <v>35</v>
      </c>
      <c r="G44" s="116">
        <v>8.0000000000000002E-3</v>
      </c>
    </row>
    <row r="45" spans="1:7">
      <c r="A45" s="244"/>
      <c r="B45" s="244"/>
      <c r="C45" s="244"/>
      <c r="D45" s="244"/>
      <c r="E45" s="244"/>
      <c r="F45" s="9" t="s">
        <v>27</v>
      </c>
      <c r="G45" s="116">
        <v>8.0000000000000002E-3</v>
      </c>
    </row>
    <row r="46" spans="1:7">
      <c r="A46" s="244"/>
      <c r="B46" s="244"/>
      <c r="C46" s="244"/>
      <c r="D46" s="244"/>
      <c r="E46" s="244"/>
      <c r="F46" s="9" t="s">
        <v>36</v>
      </c>
      <c r="G46" s="116">
        <v>8.0000000000000002E-3</v>
      </c>
    </row>
    <row r="47" spans="1:7">
      <c r="A47" s="244"/>
      <c r="B47" s="244"/>
      <c r="C47" s="244"/>
      <c r="D47" s="244"/>
      <c r="E47" s="244"/>
      <c r="F47" s="9" t="s">
        <v>28</v>
      </c>
      <c r="G47" s="116">
        <v>8.4299262381454156E-3</v>
      </c>
    </row>
    <row r="48" spans="1:7" ht="49.5">
      <c r="A48" s="48" t="s">
        <v>337</v>
      </c>
      <c r="B48" s="48" t="s">
        <v>336</v>
      </c>
      <c r="C48" s="48" t="s">
        <v>335</v>
      </c>
      <c r="D48" s="48" t="s">
        <v>86</v>
      </c>
      <c r="E48" s="48" t="s">
        <v>334</v>
      </c>
      <c r="F48" s="124" t="s">
        <v>38</v>
      </c>
      <c r="G48" s="117">
        <f>(G47*100)/G44</f>
        <v>105.37407797681769</v>
      </c>
    </row>
    <row r="49" spans="1:7">
      <c r="A49" s="278" t="s">
        <v>43</v>
      </c>
      <c r="B49" s="278"/>
      <c r="C49" s="278"/>
      <c r="D49" s="278"/>
      <c r="E49" s="278"/>
      <c r="F49" s="278"/>
      <c r="G49" s="278"/>
    </row>
    <row r="50" spans="1:7">
      <c r="A50" s="278" t="s">
        <v>20</v>
      </c>
      <c r="B50" s="278"/>
      <c r="C50" s="278"/>
      <c r="D50" s="278"/>
      <c r="E50" s="278"/>
      <c r="F50" s="278" t="s">
        <v>21</v>
      </c>
      <c r="G50" s="278"/>
    </row>
    <row r="51" spans="1:7">
      <c r="A51" s="244" t="s">
        <v>22</v>
      </c>
      <c r="B51" s="244" t="s">
        <v>23</v>
      </c>
      <c r="C51" s="244" t="s">
        <v>31</v>
      </c>
      <c r="D51" s="244" t="s">
        <v>24</v>
      </c>
      <c r="E51" s="244" t="s">
        <v>25</v>
      </c>
      <c r="F51" s="9" t="s">
        <v>26</v>
      </c>
      <c r="G51" s="18" t="s">
        <v>333</v>
      </c>
    </row>
    <row r="52" spans="1:7">
      <c r="A52" s="244"/>
      <c r="B52" s="244"/>
      <c r="C52" s="244"/>
      <c r="D52" s="244"/>
      <c r="E52" s="244"/>
      <c r="F52" s="9" t="s">
        <v>35</v>
      </c>
      <c r="G52" s="18">
        <v>99</v>
      </c>
    </row>
    <row r="53" spans="1:7">
      <c r="A53" s="244"/>
      <c r="B53" s="244"/>
      <c r="C53" s="244"/>
      <c r="D53" s="244"/>
      <c r="E53" s="244"/>
      <c r="F53" s="9" t="s">
        <v>27</v>
      </c>
      <c r="G53" s="18">
        <v>99</v>
      </c>
    </row>
    <row r="54" spans="1:7">
      <c r="A54" s="244"/>
      <c r="B54" s="244"/>
      <c r="C54" s="244"/>
      <c r="D54" s="244"/>
      <c r="E54" s="244"/>
      <c r="F54" s="9" t="s">
        <v>36</v>
      </c>
      <c r="G54" s="20">
        <v>99</v>
      </c>
    </row>
    <row r="55" spans="1:7">
      <c r="A55" s="244"/>
      <c r="B55" s="244"/>
      <c r="C55" s="244"/>
      <c r="D55" s="244"/>
      <c r="E55" s="244"/>
      <c r="F55" s="9" t="s">
        <v>28</v>
      </c>
      <c r="G55" s="68">
        <v>98.524762908324504</v>
      </c>
    </row>
    <row r="56" spans="1:7" ht="49.5">
      <c r="A56" s="15" t="s">
        <v>321</v>
      </c>
      <c r="B56" s="15" t="s">
        <v>332</v>
      </c>
      <c r="C56" s="15" t="s">
        <v>331</v>
      </c>
      <c r="D56" s="15" t="s">
        <v>86</v>
      </c>
      <c r="E56" s="15" t="s">
        <v>324</v>
      </c>
      <c r="F56" s="124" t="s">
        <v>38</v>
      </c>
      <c r="G56" s="117">
        <f>(G55*100)/G52</f>
        <v>99.519962533661115</v>
      </c>
    </row>
    <row r="57" spans="1:7">
      <c r="A57" s="244" t="s">
        <v>22</v>
      </c>
      <c r="B57" s="244" t="s">
        <v>23</v>
      </c>
      <c r="C57" s="244" t="s">
        <v>31</v>
      </c>
      <c r="D57" s="244" t="s">
        <v>24</v>
      </c>
      <c r="E57" s="244" t="s">
        <v>25</v>
      </c>
      <c r="F57" s="9" t="s">
        <v>26</v>
      </c>
      <c r="G57" s="18">
        <v>100</v>
      </c>
    </row>
    <row r="58" spans="1:7">
      <c r="A58" s="244"/>
      <c r="B58" s="244"/>
      <c r="C58" s="244"/>
      <c r="D58" s="244"/>
      <c r="E58" s="244"/>
      <c r="F58" s="9" t="s">
        <v>35</v>
      </c>
      <c r="G58" s="18">
        <v>100</v>
      </c>
    </row>
    <row r="59" spans="1:7">
      <c r="A59" s="244"/>
      <c r="B59" s="244"/>
      <c r="C59" s="244"/>
      <c r="D59" s="244"/>
      <c r="E59" s="244"/>
      <c r="F59" s="9" t="s">
        <v>27</v>
      </c>
      <c r="G59" s="18">
        <v>100</v>
      </c>
    </row>
    <row r="60" spans="1:7">
      <c r="A60" s="244"/>
      <c r="B60" s="244"/>
      <c r="C60" s="244"/>
      <c r="D60" s="244"/>
      <c r="E60" s="244"/>
      <c r="F60" s="9" t="s">
        <v>36</v>
      </c>
      <c r="G60" s="20">
        <v>100</v>
      </c>
    </row>
    <row r="61" spans="1:7">
      <c r="A61" s="244"/>
      <c r="B61" s="244"/>
      <c r="C61" s="244"/>
      <c r="D61" s="244"/>
      <c r="E61" s="244"/>
      <c r="F61" s="9" t="s">
        <v>28</v>
      </c>
      <c r="G61" s="18">
        <v>100</v>
      </c>
    </row>
    <row r="62" spans="1:7" ht="198">
      <c r="A62" s="15" t="s">
        <v>330</v>
      </c>
      <c r="B62" s="15" t="s">
        <v>329</v>
      </c>
      <c r="C62" s="15" t="s">
        <v>328</v>
      </c>
      <c r="D62" s="15" t="s">
        <v>86</v>
      </c>
      <c r="E62" s="15" t="s">
        <v>324</v>
      </c>
      <c r="F62" s="124" t="s">
        <v>38</v>
      </c>
      <c r="G62" s="117">
        <f>(G61*100)/G58</f>
        <v>100</v>
      </c>
    </row>
    <row r="63" spans="1:7">
      <c r="A63" s="244" t="s">
        <v>22</v>
      </c>
      <c r="B63" s="244" t="s">
        <v>23</v>
      </c>
      <c r="C63" s="244" t="s">
        <v>31</v>
      </c>
      <c r="D63" s="244" t="s">
        <v>24</v>
      </c>
      <c r="E63" s="244" t="s">
        <v>25</v>
      </c>
      <c r="F63" s="9" t="s">
        <v>26</v>
      </c>
      <c r="G63" s="18">
        <v>100</v>
      </c>
    </row>
    <row r="64" spans="1:7">
      <c r="A64" s="244"/>
      <c r="B64" s="244"/>
      <c r="C64" s="244"/>
      <c r="D64" s="244"/>
      <c r="E64" s="244"/>
      <c r="F64" s="9" t="s">
        <v>35</v>
      </c>
      <c r="G64" s="18">
        <v>100</v>
      </c>
    </row>
    <row r="65" spans="1:7">
      <c r="A65" s="244"/>
      <c r="B65" s="244"/>
      <c r="C65" s="244"/>
      <c r="D65" s="244"/>
      <c r="E65" s="244"/>
      <c r="F65" s="9" t="s">
        <v>27</v>
      </c>
      <c r="G65" s="18">
        <v>100</v>
      </c>
    </row>
    <row r="66" spans="1:7">
      <c r="A66" s="244"/>
      <c r="B66" s="244"/>
      <c r="C66" s="244"/>
      <c r="D66" s="244"/>
      <c r="E66" s="244"/>
      <c r="F66" s="9" t="s">
        <v>36</v>
      </c>
      <c r="G66" s="20">
        <v>100</v>
      </c>
    </row>
    <row r="67" spans="1:7">
      <c r="A67" s="244"/>
      <c r="B67" s="244"/>
      <c r="C67" s="244"/>
      <c r="D67" s="244"/>
      <c r="E67" s="244"/>
      <c r="F67" s="9" t="s">
        <v>28</v>
      </c>
      <c r="G67" s="18">
        <v>100</v>
      </c>
    </row>
    <row r="68" spans="1:7" ht="132">
      <c r="A68" s="15" t="s">
        <v>327</v>
      </c>
      <c r="B68" s="15" t="s">
        <v>326</v>
      </c>
      <c r="C68" s="15" t="s">
        <v>325</v>
      </c>
      <c r="D68" s="15" t="s">
        <v>86</v>
      </c>
      <c r="E68" s="15" t="s">
        <v>324</v>
      </c>
      <c r="F68" s="124" t="s">
        <v>38</v>
      </c>
      <c r="G68" s="117">
        <f>(G67*100)/G64</f>
        <v>100</v>
      </c>
    </row>
    <row r="69" spans="1:7" ht="16.5" customHeight="1">
      <c r="A69" s="266" t="s">
        <v>29</v>
      </c>
      <c r="B69" s="267"/>
      <c r="C69" s="267"/>
      <c r="D69" s="267"/>
      <c r="E69" s="267"/>
      <c r="F69" s="267"/>
      <c r="G69" s="268"/>
    </row>
    <row r="70" spans="1:7" s="3" customFormat="1">
      <c r="A70" s="270" t="s">
        <v>337</v>
      </c>
      <c r="B70" s="270"/>
      <c r="C70" s="270"/>
      <c r="D70" s="270"/>
      <c r="E70" s="270"/>
      <c r="F70" s="270"/>
      <c r="G70" s="270"/>
    </row>
    <row r="71" spans="1:7" s="3" customFormat="1">
      <c r="A71" s="10" t="s">
        <v>52</v>
      </c>
      <c r="B71" s="299" t="s">
        <v>616</v>
      </c>
      <c r="C71" s="299"/>
      <c r="D71" s="299"/>
      <c r="E71" s="299"/>
      <c r="F71" s="299"/>
      <c r="G71" s="299"/>
    </row>
    <row r="72" spans="1:7" s="3" customFormat="1">
      <c r="A72" s="270" t="s">
        <v>321</v>
      </c>
      <c r="B72" s="270"/>
      <c r="C72" s="270"/>
      <c r="D72" s="270"/>
      <c r="E72" s="270"/>
      <c r="F72" s="270"/>
      <c r="G72" s="270"/>
    </row>
    <row r="73" spans="1:7" s="3" customFormat="1">
      <c r="A73" s="10" t="s">
        <v>52</v>
      </c>
      <c r="B73" s="299" t="s">
        <v>617</v>
      </c>
      <c r="C73" s="299"/>
      <c r="D73" s="299"/>
      <c r="E73" s="299"/>
      <c r="F73" s="299"/>
      <c r="G73" s="299"/>
    </row>
    <row r="74" spans="1:7" s="3" customFormat="1">
      <c r="A74" s="270" t="s">
        <v>327</v>
      </c>
      <c r="B74" s="270"/>
      <c r="C74" s="270"/>
      <c r="D74" s="270"/>
      <c r="E74" s="270"/>
      <c r="F74" s="270"/>
      <c r="G74" s="270"/>
    </row>
    <row r="75" spans="1:7" s="3" customFormat="1">
      <c r="A75" s="10" t="s">
        <v>52</v>
      </c>
      <c r="B75" s="299" t="s">
        <v>618</v>
      </c>
      <c r="C75" s="299"/>
      <c r="D75" s="299"/>
      <c r="E75" s="299"/>
      <c r="F75" s="299"/>
      <c r="G75" s="299"/>
    </row>
    <row r="76" spans="1:7" ht="16.5" customHeight="1">
      <c r="A76" s="313"/>
      <c r="B76" s="314"/>
      <c r="C76" s="314"/>
      <c r="D76" s="314"/>
      <c r="E76" s="314"/>
      <c r="F76" s="314"/>
      <c r="G76" s="315"/>
    </row>
    <row r="77" spans="1:7" ht="16.5" customHeight="1">
      <c r="A77" s="237" t="s">
        <v>37</v>
      </c>
      <c r="B77" s="237"/>
      <c r="C77" s="237"/>
      <c r="D77" s="237"/>
      <c r="E77" s="237"/>
      <c r="F77" s="237"/>
      <c r="G77" s="237"/>
    </row>
    <row r="78" spans="1:7">
      <c r="A78" s="270" t="s">
        <v>323</v>
      </c>
      <c r="B78" s="270"/>
      <c r="C78" s="270"/>
      <c r="D78" s="270"/>
      <c r="E78" s="270"/>
      <c r="F78" s="270"/>
      <c r="G78" s="270"/>
    </row>
    <row r="79" spans="1:7" s="3" customFormat="1" ht="33">
      <c r="A79" s="11" t="s">
        <v>32</v>
      </c>
      <c r="B79" s="271" t="s">
        <v>322</v>
      </c>
      <c r="C79" s="271"/>
      <c r="D79" s="271"/>
      <c r="E79" s="271"/>
      <c r="F79" s="271"/>
      <c r="G79" s="271"/>
    </row>
    <row r="80" spans="1:7" s="3" customFormat="1">
      <c r="A80" s="11" t="s">
        <v>33</v>
      </c>
      <c r="B80" s="271" t="s">
        <v>92</v>
      </c>
      <c r="C80" s="271"/>
      <c r="D80" s="271"/>
      <c r="E80" s="271"/>
      <c r="F80" s="271"/>
      <c r="G80" s="271"/>
    </row>
    <row r="81" spans="1:7" s="3" customFormat="1">
      <c r="A81" s="11" t="s">
        <v>34</v>
      </c>
      <c r="B81" s="271" t="s">
        <v>92</v>
      </c>
      <c r="C81" s="271"/>
      <c r="D81" s="271"/>
      <c r="E81" s="271"/>
      <c r="F81" s="271"/>
      <c r="G81" s="271"/>
    </row>
    <row r="82" spans="1:7" s="3" customFormat="1">
      <c r="A82" s="270" t="s">
        <v>321</v>
      </c>
      <c r="B82" s="270"/>
      <c r="C82" s="270"/>
      <c r="D82" s="270"/>
      <c r="E82" s="270"/>
      <c r="F82" s="270"/>
      <c r="G82" s="270"/>
    </row>
    <row r="83" spans="1:7" s="3" customFormat="1" ht="33">
      <c r="A83" s="11" t="s">
        <v>32</v>
      </c>
      <c r="B83" s="271" t="s">
        <v>320</v>
      </c>
      <c r="C83" s="271"/>
      <c r="D83" s="271"/>
      <c r="E83" s="271"/>
      <c r="F83" s="271"/>
      <c r="G83" s="271"/>
    </row>
    <row r="84" spans="1:7" s="3" customFormat="1">
      <c r="A84" s="11" t="s">
        <v>33</v>
      </c>
      <c r="B84" s="271" t="s">
        <v>92</v>
      </c>
      <c r="C84" s="271"/>
      <c r="D84" s="271"/>
      <c r="E84" s="271"/>
      <c r="F84" s="271"/>
      <c r="G84" s="271"/>
    </row>
    <row r="85" spans="1:7" s="3" customFormat="1">
      <c r="A85" s="11" t="s">
        <v>34</v>
      </c>
      <c r="B85" s="271" t="s">
        <v>92</v>
      </c>
      <c r="C85" s="271"/>
      <c r="D85" s="271"/>
      <c r="E85" s="271"/>
      <c r="F85" s="271"/>
      <c r="G85" s="271"/>
    </row>
    <row r="86" spans="1:7" s="3" customFormat="1">
      <c r="A86" s="269"/>
      <c r="B86" s="269"/>
      <c r="C86" s="269"/>
      <c r="D86" s="269"/>
      <c r="E86" s="269"/>
      <c r="F86" s="269"/>
      <c r="G86" s="269"/>
    </row>
    <row r="87" spans="1:7">
      <c r="A87" s="237" t="s">
        <v>60</v>
      </c>
      <c r="B87" s="237"/>
      <c r="C87" s="237"/>
      <c r="D87" s="237"/>
      <c r="E87" s="237"/>
      <c r="F87" s="237"/>
      <c r="G87" s="237"/>
    </row>
    <row r="88" spans="1:7" ht="16.5" customHeight="1">
      <c r="A88" s="270" t="s">
        <v>319</v>
      </c>
      <c r="B88" s="270"/>
      <c r="C88" s="270"/>
      <c r="D88" s="270"/>
      <c r="E88" s="270"/>
      <c r="F88" s="270"/>
      <c r="G88" s="270"/>
    </row>
    <row r="89" spans="1:7">
      <c r="A89" s="10" t="s">
        <v>52</v>
      </c>
      <c r="B89" s="299" t="s">
        <v>318</v>
      </c>
      <c r="C89" s="299"/>
      <c r="D89" s="299"/>
      <c r="E89" s="299"/>
      <c r="F89" s="299"/>
      <c r="G89" s="299"/>
    </row>
    <row r="90" spans="1:7" ht="33.75" customHeight="1">
      <c r="A90" s="270" t="s">
        <v>317</v>
      </c>
      <c r="B90" s="270"/>
      <c r="C90" s="270"/>
      <c r="D90" s="270"/>
      <c r="E90" s="270"/>
      <c r="F90" s="270"/>
      <c r="G90" s="270"/>
    </row>
    <row r="91" spans="1:7">
      <c r="A91" s="10" t="s">
        <v>52</v>
      </c>
      <c r="B91" s="299" t="s">
        <v>316</v>
      </c>
      <c r="C91" s="299"/>
      <c r="D91" s="299"/>
      <c r="E91" s="299"/>
      <c r="F91" s="299"/>
      <c r="G91" s="299"/>
    </row>
    <row r="92" spans="1:7" ht="33.75" customHeight="1">
      <c r="A92" s="270" t="s">
        <v>315</v>
      </c>
      <c r="B92" s="270"/>
      <c r="C92" s="270"/>
      <c r="D92" s="270"/>
      <c r="E92" s="270"/>
      <c r="F92" s="270"/>
      <c r="G92" s="270"/>
    </row>
    <row r="93" spans="1:7">
      <c r="A93" s="10" t="s">
        <v>52</v>
      </c>
      <c r="B93" s="299" t="s">
        <v>314</v>
      </c>
      <c r="C93" s="299"/>
      <c r="D93" s="299"/>
      <c r="E93" s="299"/>
      <c r="F93" s="299"/>
      <c r="G93" s="299"/>
    </row>
    <row r="94" spans="1:7" ht="33.75" customHeight="1">
      <c r="A94" s="270" t="s">
        <v>313</v>
      </c>
      <c r="B94" s="270"/>
      <c r="C94" s="270"/>
      <c r="D94" s="270"/>
      <c r="E94" s="270"/>
      <c r="F94" s="270"/>
      <c r="G94" s="270"/>
    </row>
    <row r="95" spans="1:7">
      <c r="A95" s="10" t="s">
        <v>52</v>
      </c>
      <c r="B95" s="299" t="s">
        <v>312</v>
      </c>
      <c r="C95" s="299"/>
      <c r="D95" s="299"/>
      <c r="E95" s="299"/>
      <c r="F95" s="299"/>
      <c r="G95" s="299"/>
    </row>
    <row r="96" spans="1:7" ht="33.75" customHeight="1">
      <c r="A96" s="270" t="s">
        <v>311</v>
      </c>
      <c r="B96" s="270"/>
      <c r="C96" s="270"/>
      <c r="D96" s="270"/>
      <c r="E96" s="270"/>
      <c r="F96" s="270"/>
      <c r="G96" s="270"/>
    </row>
    <row r="97" spans="1:7">
      <c r="A97" s="10" t="s">
        <v>52</v>
      </c>
      <c r="B97" s="299" t="s">
        <v>310</v>
      </c>
      <c r="C97" s="299"/>
      <c r="D97" s="299"/>
      <c r="E97" s="299"/>
      <c r="F97" s="299"/>
      <c r="G97" s="299"/>
    </row>
    <row r="98" spans="1:7" ht="33.75" customHeight="1">
      <c r="A98" s="269"/>
      <c r="B98" s="269"/>
      <c r="C98" s="269"/>
      <c r="D98" s="269"/>
      <c r="E98" s="269"/>
      <c r="F98" s="269"/>
      <c r="G98" s="269"/>
    </row>
  </sheetData>
  <mergeCells count="108">
    <mergeCell ref="D51:D55"/>
    <mergeCell ref="E51:E55"/>
    <mergeCell ref="A50:E50"/>
    <mergeCell ref="F50:G50"/>
    <mergeCell ref="A49:G49"/>
    <mergeCell ref="A43:A47"/>
    <mergeCell ref="A35:A39"/>
    <mergeCell ref="B35:B39"/>
    <mergeCell ref="C35:C39"/>
    <mergeCell ref="D35:D39"/>
    <mergeCell ref="E35:E39"/>
    <mergeCell ref="A51:A55"/>
    <mergeCell ref="B51:B55"/>
    <mergeCell ref="C51:C55"/>
    <mergeCell ref="A41:G41"/>
    <mergeCell ref="A42:E42"/>
    <mergeCell ref="A69:G69"/>
    <mergeCell ref="A72:G72"/>
    <mergeCell ref="A74:G74"/>
    <mergeCell ref="B75:G75"/>
    <mergeCell ref="A70:G70"/>
    <mergeCell ref="B71:G71"/>
    <mergeCell ref="B73:G73"/>
    <mergeCell ref="D27:D31"/>
    <mergeCell ref="E27:E31"/>
    <mergeCell ref="B43:B47"/>
    <mergeCell ref="C43:C47"/>
    <mergeCell ref="D43:D47"/>
    <mergeCell ref="E43:E47"/>
    <mergeCell ref="F42:G42"/>
    <mergeCell ref="A57:A61"/>
    <mergeCell ref="B57:B61"/>
    <mergeCell ref="C57:C61"/>
    <mergeCell ref="D57:D61"/>
    <mergeCell ref="E57:E61"/>
    <mergeCell ref="A63:A67"/>
    <mergeCell ref="B63:B67"/>
    <mergeCell ref="C63:C67"/>
    <mergeCell ref="D63:D67"/>
    <mergeCell ref="E63:E67"/>
    <mergeCell ref="A24:G24"/>
    <mergeCell ref="A25:G25"/>
    <mergeCell ref="A33:G33"/>
    <mergeCell ref="A34:E34"/>
    <mergeCell ref="F34:G34"/>
    <mergeCell ref="A26:E26"/>
    <mergeCell ref="F26:G26"/>
    <mergeCell ref="A27:A31"/>
    <mergeCell ref="B27:B31"/>
    <mergeCell ref="C27:C31"/>
    <mergeCell ref="C22:D22"/>
    <mergeCell ref="C23:D23"/>
    <mergeCell ref="A20:B21"/>
    <mergeCell ref="A15:B15"/>
    <mergeCell ref="C15:G15"/>
    <mergeCell ref="A16:B16"/>
    <mergeCell ref="C16:G16"/>
    <mergeCell ref="A17:B17"/>
    <mergeCell ref="C17:G17"/>
    <mergeCell ref="A22:B22"/>
    <mergeCell ref="A23:B23"/>
    <mergeCell ref="A18:B18"/>
    <mergeCell ref="C18:G18"/>
    <mergeCell ref="A19:G19"/>
    <mergeCell ref="C20:D20"/>
    <mergeCell ref="C21:D21"/>
    <mergeCell ref="D5:G5"/>
    <mergeCell ref="A6:C6"/>
    <mergeCell ref="D6:G6"/>
    <mergeCell ref="A7:C7"/>
    <mergeCell ref="A9:G9"/>
    <mergeCell ref="A10:G10"/>
    <mergeCell ref="A14:G14"/>
    <mergeCell ref="A8:G8"/>
    <mergeCell ref="A1:C1"/>
    <mergeCell ref="D1:G1"/>
    <mergeCell ref="A2:G2"/>
    <mergeCell ref="A3:G3"/>
    <mergeCell ref="A4:C4"/>
    <mergeCell ref="D4:G4"/>
    <mergeCell ref="D7:G7"/>
    <mergeCell ref="A5:C5"/>
    <mergeCell ref="A11:G11"/>
    <mergeCell ref="A12:G12"/>
    <mergeCell ref="A13:G13"/>
    <mergeCell ref="A98:G98"/>
    <mergeCell ref="A76:G76"/>
    <mergeCell ref="A87:G87"/>
    <mergeCell ref="A86:G86"/>
    <mergeCell ref="B91:G91"/>
    <mergeCell ref="A96:G96"/>
    <mergeCell ref="B97:G97"/>
    <mergeCell ref="A94:G94"/>
    <mergeCell ref="B95:G95"/>
    <mergeCell ref="B89:G89"/>
    <mergeCell ref="A92:G92"/>
    <mergeCell ref="B93:G93"/>
    <mergeCell ref="A82:G82"/>
    <mergeCell ref="B83:G83"/>
    <mergeCell ref="B84:G84"/>
    <mergeCell ref="B85:G85"/>
    <mergeCell ref="A90:G90"/>
    <mergeCell ref="A77:G77"/>
    <mergeCell ref="B79:G79"/>
    <mergeCell ref="A78:G78"/>
    <mergeCell ref="B80:G80"/>
    <mergeCell ref="B81:G81"/>
    <mergeCell ref="A88:G88"/>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2:H37"/>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30" t="s">
        <v>510</v>
      </c>
      <c r="B2" s="230"/>
      <c r="C2" s="231" t="s">
        <v>600</v>
      </c>
      <c r="D2" s="231"/>
      <c r="E2" s="231"/>
      <c r="F2" s="231"/>
    </row>
    <row r="3" spans="1:8" ht="26.25" customHeight="1" thickBot="1">
      <c r="A3" s="230"/>
      <c r="B3" s="230"/>
      <c r="C3" s="232"/>
      <c r="D3" s="232"/>
      <c r="E3" s="232"/>
      <c r="F3" s="232"/>
    </row>
    <row r="4" spans="1:8" ht="15.75" thickTop="1"/>
    <row r="5" spans="1:8" hidden="1"/>
    <row r="6" spans="1:8" hidden="1"/>
    <row r="8" spans="1:8" ht="20.25" customHeight="1">
      <c r="A8" s="224" t="s">
        <v>526</v>
      </c>
      <c r="B8" s="225"/>
      <c r="C8" s="225"/>
      <c r="D8" s="225"/>
      <c r="E8" s="225"/>
      <c r="F8" s="225"/>
    </row>
    <row r="9" spans="1:8" ht="20.25" customHeight="1">
      <c r="A9" s="225"/>
      <c r="B9" s="225"/>
      <c r="C9" s="225"/>
      <c r="D9" s="225"/>
      <c r="E9" s="225"/>
      <c r="F9" s="225"/>
    </row>
    <row r="10" spans="1:8" ht="20.25" customHeight="1">
      <c r="A10" s="225"/>
      <c r="B10" s="225"/>
      <c r="C10" s="225"/>
      <c r="D10" s="225"/>
      <c r="E10" s="225"/>
      <c r="F10" s="225"/>
    </row>
    <row r="11" spans="1:8" ht="54" customHeight="1">
      <c r="A11" s="225"/>
      <c r="B11" s="225"/>
      <c r="C11" s="225"/>
      <c r="D11" s="225"/>
      <c r="E11" s="225"/>
      <c r="F11" s="225"/>
    </row>
    <row r="12" spans="1:8" hidden="1"/>
    <row r="13" spans="1:8" hidden="1"/>
    <row r="14" spans="1:8" ht="16.5" customHeight="1">
      <c r="A14" s="233"/>
      <c r="B14" s="233"/>
      <c r="C14" s="233"/>
      <c r="D14" s="233"/>
      <c r="E14" s="233"/>
      <c r="F14" s="233"/>
    </row>
    <row r="15" spans="1:8" s="4" customFormat="1" ht="32.25" customHeight="1">
      <c r="B15" s="219" t="s">
        <v>514</v>
      </c>
      <c r="C15" s="219"/>
      <c r="D15" s="219"/>
      <c r="E15" s="219"/>
      <c r="H15" s="3"/>
    </row>
    <row r="16" spans="1:8" s="4" customFormat="1" ht="3.75" customHeight="1">
      <c r="A16" s="90"/>
      <c r="B16" s="90"/>
      <c r="C16" s="90"/>
      <c r="D16" s="90"/>
      <c r="E16" s="90"/>
      <c r="H16" s="3"/>
    </row>
    <row r="17" spans="1:8" s="4" customFormat="1" ht="18.75">
      <c r="A17"/>
      <c r="B17" s="93" t="s">
        <v>12</v>
      </c>
      <c r="C17" s="93" t="s">
        <v>13</v>
      </c>
      <c r="D17" s="93" t="s">
        <v>14</v>
      </c>
      <c r="E17" s="98" t="s">
        <v>557</v>
      </c>
      <c r="H17" s="3"/>
    </row>
    <row r="18" spans="1:8" s="4" customFormat="1" ht="18.75">
      <c r="A18"/>
      <c r="B18" s="93" t="s">
        <v>16</v>
      </c>
      <c r="C18" s="93" t="s">
        <v>16</v>
      </c>
      <c r="D18" s="93" t="s">
        <v>16</v>
      </c>
      <c r="E18" s="98" t="s">
        <v>517</v>
      </c>
      <c r="H18" s="3"/>
    </row>
    <row r="19" spans="1:8" s="4" customFormat="1" ht="8.25" customHeight="1">
      <c r="A19"/>
      <c r="B19" s="93"/>
      <c r="C19" s="93"/>
      <c r="D19" s="93"/>
      <c r="E19" s="93"/>
      <c r="H19" s="3"/>
    </row>
    <row r="20" spans="1:8" s="4" customFormat="1" ht="18.75">
      <c r="A20" s="92" t="s">
        <v>168</v>
      </c>
      <c r="B20" s="209">
        <v>213.09</v>
      </c>
      <c r="C20" s="210">
        <v>191.85294999999999</v>
      </c>
      <c r="D20" s="210">
        <v>68.717425890000001</v>
      </c>
      <c r="E20" s="215">
        <v>0.32248076348021965</v>
      </c>
      <c r="H20" s="3"/>
    </row>
    <row r="21" spans="1:8" s="4" customFormat="1" ht="18.75">
      <c r="A21" s="92" t="s">
        <v>18</v>
      </c>
      <c r="B21" s="209">
        <v>212.09</v>
      </c>
      <c r="C21" s="210">
        <v>101.21438125</v>
      </c>
      <c r="D21" s="210">
        <v>68.717425890000001</v>
      </c>
      <c r="E21" s="215">
        <v>0.32400125366589655</v>
      </c>
      <c r="H21" s="3"/>
    </row>
    <row r="22" spans="1:8" ht="18.75">
      <c r="B22" s="94"/>
      <c r="C22" s="94"/>
      <c r="D22" s="94"/>
    </row>
    <row r="24" spans="1:8" ht="36" customHeight="1">
      <c r="A24" s="229" t="s">
        <v>518</v>
      </c>
      <c r="B24" s="229"/>
      <c r="C24" s="229"/>
      <c r="D24" s="229"/>
      <c r="E24" s="229"/>
      <c r="F24" s="229"/>
    </row>
    <row r="25" spans="1:8" ht="80.25" customHeight="1">
      <c r="A25" s="234" t="s">
        <v>527</v>
      </c>
      <c r="B25" s="234"/>
      <c r="C25" s="234"/>
      <c r="D25" s="234"/>
      <c r="E25" s="234"/>
      <c r="F25" s="234"/>
    </row>
    <row r="26" spans="1:8" ht="18">
      <c r="A26" s="234" t="s">
        <v>528</v>
      </c>
      <c r="B26" s="234"/>
      <c r="C26" s="234"/>
      <c r="D26" s="234"/>
      <c r="E26" s="234"/>
      <c r="F26" s="234"/>
      <c r="G26" s="95"/>
    </row>
    <row r="27" spans="1:8" ht="18">
      <c r="A27" s="234" t="s">
        <v>529</v>
      </c>
      <c r="B27" s="234"/>
      <c r="C27" s="234"/>
      <c r="D27" s="234"/>
      <c r="E27" s="234"/>
      <c r="F27" s="234"/>
      <c r="G27" s="95"/>
    </row>
    <row r="28" spans="1:8" ht="18">
      <c r="A28" s="234" t="s">
        <v>530</v>
      </c>
      <c r="B28" s="234"/>
      <c r="C28" s="234"/>
      <c r="D28" s="234"/>
      <c r="E28" s="234"/>
      <c r="F28" s="234"/>
      <c r="G28" s="95"/>
    </row>
    <row r="29" spans="1:8" ht="18">
      <c r="A29" s="234" t="s">
        <v>531</v>
      </c>
      <c r="B29" s="234"/>
      <c r="C29" s="234"/>
      <c r="D29" s="234"/>
      <c r="E29" s="234"/>
      <c r="F29" s="234"/>
      <c r="G29" s="95"/>
    </row>
    <row r="30" spans="1:8" ht="18">
      <c r="A30" s="234" t="s">
        <v>532</v>
      </c>
      <c r="B30" s="234"/>
      <c r="C30" s="234"/>
      <c r="D30" s="234"/>
      <c r="E30" s="234"/>
      <c r="F30" s="234"/>
      <c r="G30" s="95"/>
    </row>
    <row r="31" spans="1:8" ht="18">
      <c r="A31" s="234" t="s">
        <v>533</v>
      </c>
      <c r="B31" s="234"/>
      <c r="C31" s="234"/>
      <c r="D31" s="234"/>
      <c r="E31" s="234"/>
      <c r="F31" s="234"/>
      <c r="G31" s="95"/>
    </row>
    <row r="32" spans="1:8" ht="18">
      <c r="A32" s="234" t="s">
        <v>534</v>
      </c>
      <c r="B32" s="234"/>
      <c r="C32" s="234"/>
      <c r="D32" s="234"/>
      <c r="E32" s="234"/>
      <c r="F32" s="234"/>
      <c r="G32" s="95"/>
    </row>
    <row r="33" spans="1:7" ht="18">
      <c r="A33" s="234" t="s">
        <v>535</v>
      </c>
      <c r="B33" s="234"/>
      <c r="C33" s="234"/>
      <c r="D33" s="234"/>
      <c r="E33" s="234"/>
      <c r="F33" s="234"/>
      <c r="G33" s="95"/>
    </row>
    <row r="34" spans="1:7" ht="18">
      <c r="A34" s="234" t="s">
        <v>536</v>
      </c>
      <c r="B34" s="234"/>
      <c r="C34" s="234"/>
      <c r="D34" s="234"/>
      <c r="E34" s="234"/>
      <c r="F34" s="234"/>
    </row>
    <row r="35" spans="1:7" ht="18">
      <c r="A35" s="234" t="s">
        <v>537</v>
      </c>
      <c r="B35" s="234"/>
      <c r="C35" s="234"/>
      <c r="D35" s="234"/>
      <c r="E35" s="234"/>
      <c r="F35" s="234"/>
    </row>
    <row r="36" spans="1:7" ht="18">
      <c r="A36" s="234" t="s">
        <v>538</v>
      </c>
      <c r="B36" s="234"/>
      <c r="C36" s="234"/>
      <c r="D36" s="234"/>
      <c r="E36" s="234"/>
      <c r="F36" s="234"/>
    </row>
    <row r="37" spans="1:7" ht="18">
      <c r="A37" s="234"/>
      <c r="B37" s="234"/>
      <c r="C37" s="234"/>
      <c r="D37" s="234"/>
      <c r="E37" s="234"/>
      <c r="F37" s="234"/>
    </row>
  </sheetData>
  <mergeCells count="19">
    <mergeCell ref="A37:F37"/>
    <mergeCell ref="A31:F31"/>
    <mergeCell ref="A32:F32"/>
    <mergeCell ref="A33:F33"/>
    <mergeCell ref="A34:F34"/>
    <mergeCell ref="A35:F35"/>
    <mergeCell ref="A36:F36"/>
    <mergeCell ref="A30:F30"/>
    <mergeCell ref="A2:B3"/>
    <mergeCell ref="C2:F3"/>
    <mergeCell ref="A8:F11"/>
    <mergeCell ref="A14:F14"/>
    <mergeCell ref="B15:E15"/>
    <mergeCell ref="A24:F24"/>
    <mergeCell ref="A25:F25"/>
    <mergeCell ref="A26:F26"/>
    <mergeCell ref="A27:F27"/>
    <mergeCell ref="A28:F28"/>
    <mergeCell ref="A29:F29"/>
  </mergeCells>
  <pageMargins left="0.74803149606299213" right="0.74803149606299213" top="0.98425196850393704" bottom="0.98425196850393704" header="0.51181102362204722" footer="0.51181102362204722"/>
  <pageSetup scale="5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26"/>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63"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170</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217</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811</v>
      </c>
      <c r="B11" s="281"/>
      <c r="C11" s="281"/>
      <c r="D11" s="281"/>
      <c r="E11" s="281"/>
      <c r="F11" s="281"/>
      <c r="G11" s="281"/>
    </row>
    <row r="12" spans="1:8">
      <c r="A12" s="281" t="s">
        <v>48</v>
      </c>
      <c r="B12" s="281"/>
      <c r="C12" s="281"/>
      <c r="D12" s="281"/>
      <c r="E12" s="281"/>
      <c r="F12" s="281"/>
      <c r="G12" s="281"/>
    </row>
    <row r="13" spans="1:8">
      <c r="A13" s="281" t="s">
        <v>218</v>
      </c>
      <c r="B13" s="281"/>
      <c r="C13" s="281"/>
      <c r="D13" s="281"/>
      <c r="E13" s="281"/>
      <c r="F13" s="281"/>
      <c r="G13" s="28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8">
      <c r="A17" s="270" t="s">
        <v>9</v>
      </c>
      <c r="B17" s="270"/>
      <c r="C17" s="281" t="s">
        <v>55</v>
      </c>
      <c r="D17" s="281"/>
      <c r="E17" s="281"/>
      <c r="F17" s="281"/>
      <c r="G17" s="281"/>
    </row>
    <row r="18" spans="1:8">
      <c r="A18" s="270" t="s">
        <v>10</v>
      </c>
      <c r="B18" s="270"/>
      <c r="C18" s="281" t="s">
        <v>54</v>
      </c>
      <c r="D18" s="281"/>
      <c r="E18" s="281"/>
      <c r="F18" s="281"/>
      <c r="G18" s="281"/>
    </row>
    <row r="19" spans="1:8">
      <c r="A19" s="237" t="s">
        <v>11</v>
      </c>
      <c r="B19" s="237"/>
      <c r="C19" s="250"/>
      <c r="D19" s="250"/>
      <c r="E19" s="250"/>
      <c r="F19" s="250"/>
      <c r="G19" s="250"/>
    </row>
    <row r="20" spans="1:8">
      <c r="A20" s="282"/>
      <c r="B20" s="283"/>
      <c r="C20" s="284" t="s">
        <v>12</v>
      </c>
      <c r="D20" s="285"/>
      <c r="E20" s="112" t="s">
        <v>13</v>
      </c>
      <c r="F20" s="112" t="s">
        <v>14</v>
      </c>
      <c r="G20" s="56" t="s">
        <v>15</v>
      </c>
    </row>
    <row r="21" spans="1:8">
      <c r="A21" s="282"/>
      <c r="B21" s="283"/>
      <c r="C21" s="286" t="s">
        <v>16</v>
      </c>
      <c r="D21" s="287"/>
      <c r="E21" s="113" t="s">
        <v>16</v>
      </c>
      <c r="F21" s="113" t="s">
        <v>16</v>
      </c>
      <c r="G21" s="57" t="s">
        <v>17</v>
      </c>
    </row>
    <row r="22" spans="1:8">
      <c r="A22" s="244" t="s">
        <v>168</v>
      </c>
      <c r="B22" s="244"/>
      <c r="C22" s="246">
        <v>213.09</v>
      </c>
      <c r="D22" s="246"/>
      <c r="E22" s="211">
        <v>191.85294999999999</v>
      </c>
      <c r="F22" s="213">
        <v>68.717425890000001</v>
      </c>
      <c r="G22" s="214">
        <v>32.248076348021961</v>
      </c>
    </row>
    <row r="23" spans="1:8">
      <c r="A23" s="244" t="s">
        <v>18</v>
      </c>
      <c r="B23" s="244"/>
      <c r="C23" s="247">
        <v>212.09</v>
      </c>
      <c r="D23" s="247"/>
      <c r="E23" s="212">
        <v>101.21438125</v>
      </c>
      <c r="F23" s="213">
        <v>68.717425890000001</v>
      </c>
      <c r="G23" s="214">
        <v>32.400125366589656</v>
      </c>
    </row>
    <row r="24" spans="1:8">
      <c r="A24" s="279" t="s">
        <v>19</v>
      </c>
      <c r="B24" s="279"/>
      <c r="C24" s="279"/>
      <c r="D24" s="279"/>
      <c r="E24" s="279"/>
      <c r="F24" s="279"/>
      <c r="G24" s="279"/>
    </row>
    <row r="25" spans="1:8">
      <c r="A25" s="280" t="s">
        <v>39</v>
      </c>
      <c r="B25" s="280"/>
      <c r="C25" s="280"/>
      <c r="D25" s="280"/>
      <c r="E25" s="280"/>
      <c r="F25" s="280"/>
      <c r="G25" s="280"/>
    </row>
    <row r="26" spans="1:8">
      <c r="A26" s="278" t="s">
        <v>20</v>
      </c>
      <c r="B26" s="278"/>
      <c r="C26" s="278"/>
      <c r="D26" s="278"/>
      <c r="E26" s="278"/>
      <c r="F26" s="278" t="s">
        <v>21</v>
      </c>
      <c r="G26" s="278"/>
    </row>
    <row r="27" spans="1:8">
      <c r="A27" s="244" t="s">
        <v>22</v>
      </c>
      <c r="B27" s="244" t="s">
        <v>23</v>
      </c>
      <c r="C27" s="244" t="s">
        <v>31</v>
      </c>
      <c r="D27" s="244" t="s">
        <v>24</v>
      </c>
      <c r="E27" s="244" t="s">
        <v>25</v>
      </c>
      <c r="F27" s="110" t="s">
        <v>26</v>
      </c>
      <c r="G27" s="58">
        <v>1</v>
      </c>
    </row>
    <row r="28" spans="1:8">
      <c r="A28" s="244"/>
      <c r="B28" s="244"/>
      <c r="C28" s="244"/>
      <c r="D28" s="244"/>
      <c r="E28" s="244"/>
      <c r="F28" s="9" t="s">
        <v>35</v>
      </c>
      <c r="G28" s="59">
        <v>1</v>
      </c>
    </row>
    <row r="29" spans="1:8">
      <c r="A29" s="244"/>
      <c r="B29" s="244"/>
      <c r="C29" s="244"/>
      <c r="D29" s="244"/>
      <c r="E29" s="244"/>
      <c r="F29" s="110" t="s">
        <v>27</v>
      </c>
      <c r="G29" s="58" t="s">
        <v>92</v>
      </c>
    </row>
    <row r="30" spans="1:8">
      <c r="A30" s="244"/>
      <c r="B30" s="244"/>
      <c r="C30" s="244"/>
      <c r="D30" s="244"/>
      <c r="E30" s="244"/>
      <c r="F30" s="9" t="s">
        <v>36</v>
      </c>
      <c r="G30" s="59" t="s">
        <v>92</v>
      </c>
    </row>
    <row r="31" spans="1:8">
      <c r="A31" s="244"/>
      <c r="B31" s="244"/>
      <c r="C31" s="244"/>
      <c r="D31" s="244"/>
      <c r="E31" s="244"/>
      <c r="F31" s="110" t="s">
        <v>28</v>
      </c>
      <c r="G31" s="60" t="s">
        <v>92</v>
      </c>
    </row>
    <row r="32" spans="1:8" s="2" customFormat="1" ht="99">
      <c r="A32" s="118" t="s">
        <v>219</v>
      </c>
      <c r="B32" s="118" t="s">
        <v>220</v>
      </c>
      <c r="C32" s="118" t="s">
        <v>175</v>
      </c>
      <c r="D32" s="118" t="s">
        <v>72</v>
      </c>
      <c r="E32" s="118" t="s">
        <v>221</v>
      </c>
      <c r="F32" s="119" t="s">
        <v>40</v>
      </c>
      <c r="G32" s="61" t="s">
        <v>92</v>
      </c>
      <c r="H32" s="1"/>
    </row>
    <row r="33" spans="1:8">
      <c r="A33" s="278" t="s">
        <v>41</v>
      </c>
      <c r="B33" s="278"/>
      <c r="C33" s="278"/>
      <c r="D33" s="278"/>
      <c r="E33" s="278"/>
      <c r="F33" s="278"/>
      <c r="G33" s="278"/>
    </row>
    <row r="34" spans="1:8">
      <c r="A34" s="278" t="s">
        <v>20</v>
      </c>
      <c r="B34" s="278"/>
      <c r="C34" s="278"/>
      <c r="D34" s="278"/>
      <c r="E34" s="278"/>
      <c r="F34" s="278" t="s">
        <v>21</v>
      </c>
      <c r="G34" s="278"/>
    </row>
    <row r="35" spans="1:8">
      <c r="A35" s="244" t="s">
        <v>22</v>
      </c>
      <c r="B35" s="244" t="s">
        <v>23</v>
      </c>
      <c r="C35" s="244" t="s">
        <v>31</v>
      </c>
      <c r="D35" s="244" t="s">
        <v>24</v>
      </c>
      <c r="E35" s="244" t="s">
        <v>25</v>
      </c>
      <c r="F35" s="110" t="s">
        <v>26</v>
      </c>
      <c r="G35" s="59">
        <v>100</v>
      </c>
    </row>
    <row r="36" spans="1:8">
      <c r="A36" s="244"/>
      <c r="B36" s="244"/>
      <c r="C36" s="244"/>
      <c r="D36" s="244"/>
      <c r="E36" s="244"/>
      <c r="F36" s="9" t="s">
        <v>35</v>
      </c>
      <c r="G36" s="59">
        <v>14</v>
      </c>
    </row>
    <row r="37" spans="1:8">
      <c r="A37" s="244"/>
      <c r="B37" s="244"/>
      <c r="C37" s="244"/>
      <c r="D37" s="244"/>
      <c r="E37" s="244"/>
      <c r="F37" s="9" t="s">
        <v>27</v>
      </c>
      <c r="G37" s="59">
        <v>7</v>
      </c>
    </row>
    <row r="38" spans="1:8">
      <c r="A38" s="244"/>
      <c r="B38" s="244"/>
      <c r="C38" s="244"/>
      <c r="D38" s="244"/>
      <c r="E38" s="244"/>
      <c r="F38" s="9" t="s">
        <v>36</v>
      </c>
      <c r="G38" s="59">
        <v>7</v>
      </c>
    </row>
    <row r="39" spans="1:8">
      <c r="A39" s="244"/>
      <c r="B39" s="244"/>
      <c r="C39" s="244"/>
      <c r="D39" s="244"/>
      <c r="E39" s="244"/>
      <c r="F39" s="9" t="s">
        <v>28</v>
      </c>
      <c r="G39" s="59">
        <v>7</v>
      </c>
    </row>
    <row r="40" spans="1:8" s="2" customFormat="1" ht="66">
      <c r="A40" s="114" t="s">
        <v>222</v>
      </c>
      <c r="B40" s="114" t="s">
        <v>223</v>
      </c>
      <c r="C40" s="114" t="s">
        <v>810</v>
      </c>
      <c r="D40" s="114" t="s">
        <v>224</v>
      </c>
      <c r="E40" s="114" t="s">
        <v>225</v>
      </c>
      <c r="F40" s="124" t="s">
        <v>38</v>
      </c>
      <c r="G40" s="61">
        <f>(G39*100)/G36</f>
        <v>50</v>
      </c>
      <c r="H40" s="1"/>
    </row>
    <row r="41" spans="1:8">
      <c r="A41" s="278" t="s">
        <v>42</v>
      </c>
      <c r="B41" s="278"/>
      <c r="C41" s="278"/>
      <c r="D41" s="278"/>
      <c r="E41" s="278"/>
      <c r="F41" s="278"/>
      <c r="G41" s="278"/>
    </row>
    <row r="42" spans="1:8">
      <c r="A42" s="278" t="s">
        <v>20</v>
      </c>
      <c r="B42" s="278"/>
      <c r="C42" s="278"/>
      <c r="D42" s="278"/>
      <c r="E42" s="278"/>
      <c r="F42" s="278" t="s">
        <v>21</v>
      </c>
      <c r="G42" s="278"/>
    </row>
    <row r="43" spans="1:8">
      <c r="A43" s="244" t="s">
        <v>22</v>
      </c>
      <c r="B43" s="244" t="s">
        <v>23</v>
      </c>
      <c r="C43" s="244" t="s">
        <v>31</v>
      </c>
      <c r="D43" s="244" t="s">
        <v>24</v>
      </c>
      <c r="E43" s="244" t="s">
        <v>25</v>
      </c>
      <c r="F43" s="9" t="s">
        <v>26</v>
      </c>
      <c r="G43" s="59">
        <v>100</v>
      </c>
    </row>
    <row r="44" spans="1:8">
      <c r="A44" s="244"/>
      <c r="B44" s="244"/>
      <c r="C44" s="244"/>
      <c r="D44" s="244"/>
      <c r="E44" s="244"/>
      <c r="F44" s="9" t="s">
        <v>35</v>
      </c>
      <c r="G44" s="59">
        <v>100</v>
      </c>
    </row>
    <row r="45" spans="1:8">
      <c r="A45" s="244"/>
      <c r="B45" s="244"/>
      <c r="C45" s="244"/>
      <c r="D45" s="244"/>
      <c r="E45" s="244"/>
      <c r="F45" s="9" t="s">
        <v>27</v>
      </c>
      <c r="G45" s="59">
        <v>73</v>
      </c>
    </row>
    <row r="46" spans="1:8">
      <c r="A46" s="244"/>
      <c r="B46" s="244"/>
      <c r="C46" s="244"/>
      <c r="D46" s="244"/>
      <c r="E46" s="244"/>
      <c r="F46" s="9" t="s">
        <v>36</v>
      </c>
      <c r="G46" s="62">
        <v>73</v>
      </c>
    </row>
    <row r="47" spans="1:8">
      <c r="A47" s="244"/>
      <c r="B47" s="244"/>
      <c r="C47" s="244"/>
      <c r="D47" s="244"/>
      <c r="E47" s="244"/>
      <c r="F47" s="9" t="s">
        <v>28</v>
      </c>
      <c r="G47" s="59">
        <v>73</v>
      </c>
    </row>
    <row r="48" spans="1:8" s="2" customFormat="1" ht="66">
      <c r="A48" s="114" t="s">
        <v>226</v>
      </c>
      <c r="B48" s="114" t="s">
        <v>227</v>
      </c>
      <c r="C48" s="114" t="s">
        <v>228</v>
      </c>
      <c r="D48" s="41" t="s">
        <v>86</v>
      </c>
      <c r="E48" s="114" t="s">
        <v>229</v>
      </c>
      <c r="F48" s="124" t="s">
        <v>38</v>
      </c>
      <c r="G48" s="61">
        <f>(G47*100)/G44</f>
        <v>73</v>
      </c>
      <c r="H48" s="1"/>
    </row>
    <row r="49" spans="1:8">
      <c r="A49" s="244" t="s">
        <v>22</v>
      </c>
      <c r="B49" s="244" t="s">
        <v>23</v>
      </c>
      <c r="C49" s="244" t="s">
        <v>31</v>
      </c>
      <c r="D49" s="244" t="s">
        <v>24</v>
      </c>
      <c r="E49" s="244" t="s">
        <v>25</v>
      </c>
      <c r="F49" s="9" t="s">
        <v>26</v>
      </c>
      <c r="G49" s="59">
        <v>5</v>
      </c>
    </row>
    <row r="50" spans="1:8">
      <c r="A50" s="244"/>
      <c r="B50" s="244"/>
      <c r="C50" s="244"/>
      <c r="D50" s="244"/>
      <c r="E50" s="244"/>
      <c r="F50" s="9" t="s">
        <v>35</v>
      </c>
      <c r="G50" s="59">
        <v>5</v>
      </c>
    </row>
    <row r="51" spans="1:8">
      <c r="A51" s="244"/>
      <c r="B51" s="244"/>
      <c r="C51" s="244"/>
      <c r="D51" s="244"/>
      <c r="E51" s="244"/>
      <c r="F51" s="9" t="s">
        <v>27</v>
      </c>
      <c r="G51" s="59" t="s">
        <v>92</v>
      </c>
    </row>
    <row r="52" spans="1:8">
      <c r="A52" s="244"/>
      <c r="B52" s="244"/>
      <c r="C52" s="244"/>
      <c r="D52" s="244"/>
      <c r="E52" s="244"/>
      <c r="F52" s="9" t="s">
        <v>36</v>
      </c>
      <c r="G52" s="62" t="s">
        <v>92</v>
      </c>
    </row>
    <row r="53" spans="1:8">
      <c r="A53" s="244"/>
      <c r="B53" s="244"/>
      <c r="C53" s="244"/>
      <c r="D53" s="244"/>
      <c r="E53" s="244"/>
      <c r="F53" s="9" t="s">
        <v>28</v>
      </c>
      <c r="G53" s="59" t="s">
        <v>92</v>
      </c>
    </row>
    <row r="54" spans="1:8" s="2" customFormat="1" ht="49.5">
      <c r="A54" s="67" t="s">
        <v>230</v>
      </c>
      <c r="B54" s="67" t="s">
        <v>231</v>
      </c>
      <c r="C54" s="67" t="s">
        <v>232</v>
      </c>
      <c r="D54" s="67" t="s">
        <v>233</v>
      </c>
      <c r="E54" s="118" t="s">
        <v>221</v>
      </c>
      <c r="F54" s="124" t="s">
        <v>38</v>
      </c>
      <c r="G54" s="59" t="s">
        <v>92</v>
      </c>
      <c r="H54" s="1"/>
    </row>
    <row r="55" spans="1:8">
      <c r="A55" s="278" t="s">
        <v>43</v>
      </c>
      <c r="B55" s="278"/>
      <c r="C55" s="278"/>
      <c r="D55" s="278"/>
      <c r="E55" s="278"/>
      <c r="F55" s="278"/>
      <c r="G55" s="278"/>
    </row>
    <row r="56" spans="1:8">
      <c r="A56" s="278" t="s">
        <v>20</v>
      </c>
      <c r="B56" s="278"/>
      <c r="C56" s="278"/>
      <c r="D56" s="278"/>
      <c r="E56" s="278"/>
      <c r="F56" s="278" t="s">
        <v>21</v>
      </c>
      <c r="G56" s="278"/>
    </row>
    <row r="57" spans="1:8">
      <c r="A57" s="244" t="s">
        <v>22</v>
      </c>
      <c r="B57" s="244" t="s">
        <v>23</v>
      </c>
      <c r="C57" s="244" t="s">
        <v>31</v>
      </c>
      <c r="D57" s="244" t="s">
        <v>24</v>
      </c>
      <c r="E57" s="244" t="s">
        <v>25</v>
      </c>
      <c r="F57" s="9" t="s">
        <v>26</v>
      </c>
      <c r="G57" s="59">
        <v>100</v>
      </c>
    </row>
    <row r="58" spans="1:8">
      <c r="A58" s="244"/>
      <c r="B58" s="244"/>
      <c r="C58" s="244"/>
      <c r="D58" s="244"/>
      <c r="E58" s="244"/>
      <c r="F58" s="9" t="s">
        <v>35</v>
      </c>
      <c r="G58" s="59">
        <v>100</v>
      </c>
    </row>
    <row r="59" spans="1:8">
      <c r="A59" s="244"/>
      <c r="B59" s="244"/>
      <c r="C59" s="244"/>
      <c r="D59" s="244"/>
      <c r="E59" s="244"/>
      <c r="F59" s="9" t="s">
        <v>27</v>
      </c>
      <c r="G59" s="59">
        <v>60</v>
      </c>
    </row>
    <row r="60" spans="1:8">
      <c r="A60" s="244"/>
      <c r="B60" s="244"/>
      <c r="C60" s="244"/>
      <c r="D60" s="244"/>
      <c r="E60" s="244"/>
      <c r="F60" s="9" t="s">
        <v>36</v>
      </c>
      <c r="G60" s="62">
        <v>60</v>
      </c>
    </row>
    <row r="61" spans="1:8">
      <c r="A61" s="244"/>
      <c r="B61" s="244"/>
      <c r="C61" s="244"/>
      <c r="D61" s="244"/>
      <c r="E61" s="244"/>
      <c r="F61" s="9" t="s">
        <v>28</v>
      </c>
      <c r="G61" s="59">
        <v>60</v>
      </c>
    </row>
    <row r="62" spans="1:8" s="2" customFormat="1" ht="49.5">
      <c r="A62" s="118" t="s">
        <v>234</v>
      </c>
      <c r="B62" s="118" t="s">
        <v>235</v>
      </c>
      <c r="C62" s="118" t="s">
        <v>236</v>
      </c>
      <c r="D62" s="118" t="s">
        <v>86</v>
      </c>
      <c r="E62" s="118" t="s">
        <v>237</v>
      </c>
      <c r="F62" s="124" t="s">
        <v>38</v>
      </c>
      <c r="G62" s="59">
        <f>(G61*100)/G58</f>
        <v>60</v>
      </c>
      <c r="H62" s="1"/>
    </row>
    <row r="63" spans="1:8">
      <c r="A63" s="244" t="s">
        <v>22</v>
      </c>
      <c r="B63" s="244" t="s">
        <v>23</v>
      </c>
      <c r="C63" s="244" t="s">
        <v>31</v>
      </c>
      <c r="D63" s="244" t="s">
        <v>24</v>
      </c>
      <c r="E63" s="244" t="s">
        <v>25</v>
      </c>
      <c r="F63" s="9" t="s">
        <v>26</v>
      </c>
      <c r="G63" s="59">
        <v>80</v>
      </c>
    </row>
    <row r="64" spans="1:8">
      <c r="A64" s="244"/>
      <c r="B64" s="244"/>
      <c r="C64" s="244"/>
      <c r="D64" s="244"/>
      <c r="E64" s="244"/>
      <c r="F64" s="9" t="s">
        <v>35</v>
      </c>
      <c r="G64" s="59">
        <v>80</v>
      </c>
    </row>
    <row r="65" spans="1:8">
      <c r="A65" s="244"/>
      <c r="B65" s="244"/>
      <c r="C65" s="244"/>
      <c r="D65" s="244"/>
      <c r="E65" s="244"/>
      <c r="F65" s="9" t="s">
        <v>27</v>
      </c>
      <c r="G65" s="59">
        <v>73</v>
      </c>
    </row>
    <row r="66" spans="1:8">
      <c r="A66" s="244"/>
      <c r="B66" s="244"/>
      <c r="C66" s="244"/>
      <c r="D66" s="244"/>
      <c r="E66" s="244"/>
      <c r="F66" s="9" t="s">
        <v>36</v>
      </c>
      <c r="G66" s="62">
        <v>73</v>
      </c>
    </row>
    <row r="67" spans="1:8">
      <c r="A67" s="244"/>
      <c r="B67" s="244"/>
      <c r="C67" s="244"/>
      <c r="D67" s="244"/>
      <c r="E67" s="244"/>
      <c r="F67" s="9" t="s">
        <v>28</v>
      </c>
      <c r="G67" s="59">
        <v>73</v>
      </c>
    </row>
    <row r="68" spans="1:8" s="2" customFormat="1" ht="33">
      <c r="A68" s="49" t="s">
        <v>238</v>
      </c>
      <c r="B68" s="49" t="s">
        <v>239</v>
      </c>
      <c r="C68" s="49" t="s">
        <v>240</v>
      </c>
      <c r="D68" s="49" t="s">
        <v>86</v>
      </c>
      <c r="E68" s="114" t="s">
        <v>241</v>
      </c>
      <c r="F68" s="124" t="s">
        <v>38</v>
      </c>
      <c r="G68" s="61">
        <f>(G67*100)/G64</f>
        <v>91.25</v>
      </c>
      <c r="H68" s="1"/>
    </row>
    <row r="69" spans="1:8">
      <c r="A69" s="243" t="s">
        <v>22</v>
      </c>
      <c r="B69" s="243" t="s">
        <v>23</v>
      </c>
      <c r="C69" s="243" t="s">
        <v>31</v>
      </c>
      <c r="D69" s="243" t="s">
        <v>24</v>
      </c>
      <c r="E69" s="244" t="s">
        <v>25</v>
      </c>
      <c r="F69" s="9" t="s">
        <v>26</v>
      </c>
      <c r="G69" s="59">
        <v>100</v>
      </c>
    </row>
    <row r="70" spans="1:8">
      <c r="A70" s="243"/>
      <c r="B70" s="243"/>
      <c r="C70" s="243"/>
      <c r="D70" s="243"/>
      <c r="E70" s="244"/>
      <c r="F70" s="9" t="s">
        <v>35</v>
      </c>
      <c r="G70" s="59">
        <v>100</v>
      </c>
    </row>
    <row r="71" spans="1:8">
      <c r="A71" s="243"/>
      <c r="B71" s="243"/>
      <c r="C71" s="243"/>
      <c r="D71" s="243"/>
      <c r="E71" s="244"/>
      <c r="F71" s="9" t="s">
        <v>27</v>
      </c>
      <c r="G71" s="59">
        <v>67</v>
      </c>
    </row>
    <row r="72" spans="1:8">
      <c r="A72" s="243"/>
      <c r="B72" s="243"/>
      <c r="C72" s="243"/>
      <c r="D72" s="243"/>
      <c r="E72" s="244"/>
      <c r="F72" s="9" t="s">
        <v>36</v>
      </c>
      <c r="G72" s="62">
        <v>67</v>
      </c>
    </row>
    <row r="73" spans="1:8">
      <c r="A73" s="243"/>
      <c r="B73" s="243"/>
      <c r="C73" s="243"/>
      <c r="D73" s="243"/>
      <c r="E73" s="244"/>
      <c r="F73" s="9" t="s">
        <v>28</v>
      </c>
      <c r="G73" s="59">
        <v>67</v>
      </c>
    </row>
    <row r="74" spans="1:8" s="2" customFormat="1" ht="33">
      <c r="A74" s="49" t="s">
        <v>242</v>
      </c>
      <c r="B74" s="49" t="s">
        <v>243</v>
      </c>
      <c r="C74" s="49" t="s">
        <v>244</v>
      </c>
      <c r="D74" s="49" t="s">
        <v>86</v>
      </c>
      <c r="E74" s="114" t="s">
        <v>237</v>
      </c>
      <c r="F74" s="124" t="s">
        <v>38</v>
      </c>
      <c r="G74" s="59">
        <f>(G73*100)/G70</f>
        <v>67</v>
      </c>
      <c r="H74" s="1"/>
    </row>
    <row r="75" spans="1:8">
      <c r="A75" s="243" t="s">
        <v>22</v>
      </c>
      <c r="B75" s="243" t="s">
        <v>23</v>
      </c>
      <c r="C75" s="243" t="s">
        <v>31</v>
      </c>
      <c r="D75" s="243" t="s">
        <v>24</v>
      </c>
      <c r="E75" s="244" t="s">
        <v>25</v>
      </c>
      <c r="F75" s="9" t="s">
        <v>26</v>
      </c>
      <c r="G75" s="59">
        <v>100</v>
      </c>
    </row>
    <row r="76" spans="1:8">
      <c r="A76" s="243"/>
      <c r="B76" s="243"/>
      <c r="C76" s="243"/>
      <c r="D76" s="243"/>
      <c r="E76" s="244"/>
      <c r="F76" s="9" t="s">
        <v>35</v>
      </c>
      <c r="G76" s="59">
        <v>100</v>
      </c>
    </row>
    <row r="77" spans="1:8">
      <c r="A77" s="243"/>
      <c r="B77" s="243"/>
      <c r="C77" s="243"/>
      <c r="D77" s="243"/>
      <c r="E77" s="244"/>
      <c r="F77" s="9" t="s">
        <v>27</v>
      </c>
      <c r="G77" s="59">
        <v>50</v>
      </c>
    </row>
    <row r="78" spans="1:8">
      <c r="A78" s="243"/>
      <c r="B78" s="243"/>
      <c r="C78" s="243"/>
      <c r="D78" s="243"/>
      <c r="E78" s="244"/>
      <c r="F78" s="9" t="s">
        <v>36</v>
      </c>
      <c r="G78" s="62">
        <v>50</v>
      </c>
    </row>
    <row r="79" spans="1:8">
      <c r="A79" s="243"/>
      <c r="B79" s="243"/>
      <c r="C79" s="243"/>
      <c r="D79" s="243"/>
      <c r="E79" s="244"/>
      <c r="F79" s="9" t="s">
        <v>28</v>
      </c>
      <c r="G79" s="59">
        <v>50</v>
      </c>
    </row>
    <row r="80" spans="1:8" s="2" customFormat="1" ht="49.5">
      <c r="A80" s="49" t="s">
        <v>245</v>
      </c>
      <c r="B80" s="49" t="s">
        <v>246</v>
      </c>
      <c r="C80" s="49" t="s">
        <v>247</v>
      </c>
      <c r="D80" s="49" t="s">
        <v>86</v>
      </c>
      <c r="E80" s="114" t="s">
        <v>237</v>
      </c>
      <c r="F80" s="124" t="s">
        <v>38</v>
      </c>
      <c r="G80" s="59">
        <f>(G79*100)/G76</f>
        <v>50</v>
      </c>
      <c r="H80" s="1"/>
    </row>
    <row r="81" spans="1:8">
      <c r="A81" s="243" t="s">
        <v>22</v>
      </c>
      <c r="B81" s="243" t="s">
        <v>23</v>
      </c>
      <c r="C81" s="243" t="s">
        <v>31</v>
      </c>
      <c r="D81" s="243" t="s">
        <v>24</v>
      </c>
      <c r="E81" s="244" t="s">
        <v>25</v>
      </c>
      <c r="F81" s="9" t="s">
        <v>26</v>
      </c>
      <c r="G81" s="59">
        <v>100</v>
      </c>
    </row>
    <row r="82" spans="1:8">
      <c r="A82" s="243"/>
      <c r="B82" s="243"/>
      <c r="C82" s="243"/>
      <c r="D82" s="243"/>
      <c r="E82" s="244"/>
      <c r="F82" s="9" t="s">
        <v>35</v>
      </c>
      <c r="G82" s="59">
        <v>100</v>
      </c>
    </row>
    <row r="83" spans="1:8">
      <c r="A83" s="243"/>
      <c r="B83" s="243"/>
      <c r="C83" s="243"/>
      <c r="D83" s="243"/>
      <c r="E83" s="244"/>
      <c r="F83" s="9" t="s">
        <v>27</v>
      </c>
      <c r="G83" s="59">
        <v>50</v>
      </c>
    </row>
    <row r="84" spans="1:8">
      <c r="A84" s="243"/>
      <c r="B84" s="243"/>
      <c r="C84" s="243"/>
      <c r="D84" s="243"/>
      <c r="E84" s="244"/>
      <c r="F84" s="9" t="s">
        <v>36</v>
      </c>
      <c r="G84" s="62">
        <v>50</v>
      </c>
    </row>
    <row r="85" spans="1:8">
      <c r="A85" s="243"/>
      <c r="B85" s="243"/>
      <c r="C85" s="243"/>
      <c r="D85" s="243"/>
      <c r="E85" s="244"/>
      <c r="F85" s="9" t="s">
        <v>28</v>
      </c>
      <c r="G85" s="59">
        <v>50</v>
      </c>
    </row>
    <row r="86" spans="1:8" s="2" customFormat="1" ht="49.5">
      <c r="A86" s="49" t="s">
        <v>248</v>
      </c>
      <c r="B86" s="49" t="s">
        <v>249</v>
      </c>
      <c r="C86" s="49" t="s">
        <v>250</v>
      </c>
      <c r="D86" s="49" t="s">
        <v>86</v>
      </c>
      <c r="E86" s="114" t="s">
        <v>241</v>
      </c>
      <c r="F86" s="124" t="s">
        <v>38</v>
      </c>
      <c r="G86" s="61">
        <f>(G85*100)/G82</f>
        <v>50</v>
      </c>
      <c r="H86" s="1"/>
    </row>
    <row r="87" spans="1:8">
      <c r="A87" s="237" t="s">
        <v>29</v>
      </c>
      <c r="B87" s="237"/>
      <c r="C87" s="237"/>
      <c r="D87" s="237"/>
      <c r="E87" s="237"/>
      <c r="F87" s="237"/>
      <c r="G87" s="237"/>
    </row>
    <row r="88" spans="1:8">
      <c r="A88" s="270" t="s">
        <v>219</v>
      </c>
      <c r="B88" s="270"/>
      <c r="C88" s="270"/>
      <c r="D88" s="270"/>
      <c r="E88" s="270"/>
      <c r="F88" s="270"/>
      <c r="G88" s="270"/>
    </row>
    <row r="89" spans="1:8">
      <c r="A89" s="10" t="s">
        <v>52</v>
      </c>
      <c r="B89" s="299"/>
      <c r="C89" s="299"/>
      <c r="D89" s="299"/>
      <c r="E89" s="299"/>
      <c r="F89" s="299"/>
      <c r="G89" s="299"/>
    </row>
    <row r="90" spans="1:8">
      <c r="A90" s="270" t="s">
        <v>222</v>
      </c>
      <c r="B90" s="270"/>
      <c r="C90" s="270"/>
      <c r="D90" s="270"/>
      <c r="E90" s="270"/>
      <c r="F90" s="270"/>
      <c r="G90" s="270"/>
    </row>
    <row r="91" spans="1:8">
      <c r="A91" s="10" t="s">
        <v>52</v>
      </c>
      <c r="B91" s="299"/>
      <c r="C91" s="299"/>
      <c r="D91" s="299"/>
      <c r="E91" s="299"/>
      <c r="F91" s="299"/>
      <c r="G91" s="299"/>
    </row>
    <row r="92" spans="1:8">
      <c r="A92" s="270" t="s">
        <v>226</v>
      </c>
      <c r="B92" s="270"/>
      <c r="C92" s="270"/>
      <c r="D92" s="270"/>
      <c r="E92" s="270"/>
      <c r="F92" s="270"/>
      <c r="G92" s="270"/>
    </row>
    <row r="93" spans="1:8">
      <c r="A93" s="10" t="s">
        <v>52</v>
      </c>
      <c r="B93" s="299"/>
      <c r="C93" s="299"/>
      <c r="D93" s="299"/>
      <c r="E93" s="299"/>
      <c r="F93" s="299"/>
      <c r="G93" s="299"/>
    </row>
    <row r="94" spans="1:8">
      <c r="A94" s="270" t="s">
        <v>230</v>
      </c>
      <c r="B94" s="270"/>
      <c r="C94" s="270"/>
      <c r="D94" s="270"/>
      <c r="E94" s="270"/>
      <c r="F94" s="270"/>
      <c r="G94" s="270"/>
    </row>
    <row r="95" spans="1:8">
      <c r="A95" s="10" t="s">
        <v>52</v>
      </c>
      <c r="B95" s="299"/>
      <c r="C95" s="299"/>
      <c r="D95" s="299"/>
      <c r="E95" s="299"/>
      <c r="F95" s="299"/>
      <c r="G95" s="299"/>
    </row>
    <row r="96" spans="1:8">
      <c r="A96" s="270" t="s">
        <v>234</v>
      </c>
      <c r="B96" s="270"/>
      <c r="C96" s="270"/>
      <c r="D96" s="270"/>
      <c r="E96" s="270"/>
      <c r="F96" s="270"/>
      <c r="G96" s="270"/>
    </row>
    <row r="97" spans="1:7">
      <c r="A97" s="10" t="s">
        <v>52</v>
      </c>
      <c r="B97" s="299"/>
      <c r="C97" s="299"/>
      <c r="D97" s="299"/>
      <c r="E97" s="299"/>
      <c r="F97" s="299"/>
      <c r="G97" s="299"/>
    </row>
    <row r="98" spans="1:7">
      <c r="A98" s="270" t="s">
        <v>238</v>
      </c>
      <c r="B98" s="270"/>
      <c r="C98" s="270"/>
      <c r="D98" s="270"/>
      <c r="E98" s="270"/>
      <c r="F98" s="270"/>
      <c r="G98" s="270"/>
    </row>
    <row r="99" spans="1:7" ht="34.5" customHeight="1">
      <c r="A99" s="10" t="s">
        <v>52</v>
      </c>
      <c r="B99" s="299" t="s">
        <v>619</v>
      </c>
      <c r="C99" s="299"/>
      <c r="D99" s="299"/>
      <c r="E99" s="299"/>
      <c r="F99" s="299"/>
      <c r="G99" s="299"/>
    </row>
    <row r="100" spans="1:7">
      <c r="A100" s="270" t="s">
        <v>242</v>
      </c>
      <c r="B100" s="270"/>
      <c r="C100" s="270"/>
      <c r="D100" s="270"/>
      <c r="E100" s="270"/>
      <c r="F100" s="270"/>
      <c r="G100" s="270"/>
    </row>
    <row r="101" spans="1:7">
      <c r="A101" s="10" t="s">
        <v>52</v>
      </c>
      <c r="B101" s="299"/>
      <c r="C101" s="299"/>
      <c r="D101" s="299"/>
      <c r="E101" s="299"/>
      <c r="F101" s="299"/>
      <c r="G101" s="299"/>
    </row>
    <row r="102" spans="1:7">
      <c r="A102" s="270" t="s">
        <v>245</v>
      </c>
      <c r="B102" s="270"/>
      <c r="C102" s="270"/>
      <c r="D102" s="270"/>
      <c r="E102" s="270"/>
      <c r="F102" s="270"/>
      <c r="G102" s="270"/>
    </row>
    <row r="103" spans="1:7">
      <c r="A103" s="10" t="s">
        <v>52</v>
      </c>
      <c r="B103" s="299"/>
      <c r="C103" s="299"/>
      <c r="D103" s="299"/>
      <c r="E103" s="299"/>
      <c r="F103" s="299"/>
      <c r="G103" s="299"/>
    </row>
    <row r="104" spans="1:7">
      <c r="A104" s="270" t="s">
        <v>248</v>
      </c>
      <c r="B104" s="270"/>
      <c r="C104" s="270"/>
      <c r="D104" s="270"/>
      <c r="E104" s="270"/>
      <c r="F104" s="270"/>
      <c r="G104" s="270"/>
    </row>
    <row r="105" spans="1:7">
      <c r="A105" s="10" t="s">
        <v>52</v>
      </c>
      <c r="B105" s="299"/>
      <c r="C105" s="299"/>
      <c r="D105" s="299"/>
      <c r="E105" s="299"/>
      <c r="F105" s="299"/>
      <c r="G105" s="299"/>
    </row>
    <row r="106" spans="1:7">
      <c r="A106" s="269"/>
      <c r="B106" s="269"/>
      <c r="C106" s="269"/>
      <c r="D106" s="269"/>
      <c r="E106" s="269"/>
      <c r="F106" s="269"/>
      <c r="G106" s="269"/>
    </row>
    <row r="107" spans="1:7">
      <c r="A107" s="237" t="s">
        <v>37</v>
      </c>
      <c r="B107" s="237"/>
      <c r="C107" s="237"/>
      <c r="D107" s="237"/>
      <c r="E107" s="237"/>
      <c r="F107" s="237"/>
      <c r="G107" s="237"/>
    </row>
    <row r="108" spans="1:7">
      <c r="A108" s="270" t="s">
        <v>222</v>
      </c>
      <c r="B108" s="270"/>
      <c r="C108" s="270"/>
      <c r="D108" s="270"/>
      <c r="E108" s="270"/>
      <c r="F108" s="270"/>
      <c r="G108" s="270"/>
    </row>
    <row r="109" spans="1:7" ht="33">
      <c r="A109" s="11" t="s">
        <v>32</v>
      </c>
      <c r="B109" s="271" t="s">
        <v>251</v>
      </c>
      <c r="C109" s="271"/>
      <c r="D109" s="271"/>
      <c r="E109" s="271"/>
      <c r="F109" s="271"/>
      <c r="G109" s="271"/>
    </row>
    <row r="110" spans="1:7">
      <c r="A110" s="11" t="s">
        <v>33</v>
      </c>
      <c r="B110" s="271" t="s">
        <v>92</v>
      </c>
      <c r="C110" s="271"/>
      <c r="D110" s="271"/>
      <c r="E110" s="271"/>
      <c r="F110" s="271"/>
      <c r="G110" s="271"/>
    </row>
    <row r="111" spans="1:7">
      <c r="A111" s="11" t="s">
        <v>34</v>
      </c>
      <c r="B111" s="272" t="s">
        <v>92</v>
      </c>
      <c r="C111" s="272"/>
      <c r="D111" s="272"/>
      <c r="E111" s="272"/>
      <c r="F111" s="272"/>
      <c r="G111" s="272"/>
    </row>
    <row r="112" spans="1:7">
      <c r="A112" s="269"/>
      <c r="B112" s="269"/>
      <c r="C112" s="269"/>
      <c r="D112" s="269"/>
      <c r="E112" s="269"/>
      <c r="F112" s="269"/>
      <c r="G112" s="269"/>
    </row>
    <row r="113" spans="1:8">
      <c r="A113" s="237" t="s">
        <v>252</v>
      </c>
      <c r="B113" s="237"/>
      <c r="C113" s="237"/>
      <c r="D113" s="237"/>
      <c r="E113" s="237"/>
      <c r="F113" s="237"/>
      <c r="G113" s="237"/>
    </row>
    <row r="114" spans="1:8">
      <c r="A114" s="270" t="s">
        <v>230</v>
      </c>
      <c r="B114" s="270"/>
      <c r="C114" s="270"/>
      <c r="D114" s="270"/>
      <c r="E114" s="270"/>
      <c r="F114" s="270"/>
      <c r="G114" s="270"/>
    </row>
    <row r="115" spans="1:8" s="6" customFormat="1" ht="50.25" customHeight="1">
      <c r="A115" s="10" t="s">
        <v>52</v>
      </c>
      <c r="B115" s="299" t="s">
        <v>253</v>
      </c>
      <c r="C115" s="299"/>
      <c r="D115" s="299"/>
      <c r="E115" s="299"/>
      <c r="F115" s="299"/>
      <c r="G115" s="299"/>
      <c r="H115" s="5"/>
    </row>
    <row r="116" spans="1:8">
      <c r="A116" s="270" t="s">
        <v>238</v>
      </c>
      <c r="B116" s="270"/>
      <c r="C116" s="270"/>
      <c r="D116" s="270"/>
      <c r="E116" s="270"/>
      <c r="F116" s="270"/>
      <c r="G116" s="270"/>
    </row>
    <row r="117" spans="1:8" ht="33" customHeight="1">
      <c r="A117" s="10" t="s">
        <v>52</v>
      </c>
      <c r="B117" s="299" t="s">
        <v>254</v>
      </c>
      <c r="C117" s="299"/>
      <c r="D117" s="299"/>
      <c r="E117" s="299"/>
      <c r="F117" s="299"/>
      <c r="G117" s="299"/>
    </row>
    <row r="118" spans="1:8">
      <c r="A118" s="270" t="s">
        <v>242</v>
      </c>
      <c r="B118" s="270"/>
      <c r="C118" s="270"/>
      <c r="D118" s="270"/>
      <c r="E118" s="270"/>
      <c r="F118" s="270"/>
      <c r="G118" s="270"/>
    </row>
    <row r="119" spans="1:8" ht="50.25" customHeight="1">
      <c r="A119" s="10" t="s">
        <v>52</v>
      </c>
      <c r="B119" s="299" t="s">
        <v>255</v>
      </c>
      <c r="C119" s="299"/>
      <c r="D119" s="299"/>
      <c r="E119" s="299"/>
      <c r="F119" s="299"/>
      <c r="G119" s="299"/>
    </row>
    <row r="120" spans="1:8">
      <c r="A120" s="270" t="s">
        <v>245</v>
      </c>
      <c r="B120" s="270"/>
      <c r="C120" s="270"/>
      <c r="D120" s="270"/>
      <c r="E120" s="270"/>
      <c r="F120" s="270"/>
      <c r="G120" s="270"/>
    </row>
    <row r="121" spans="1:8" ht="33" customHeight="1">
      <c r="A121" s="10" t="s">
        <v>52</v>
      </c>
      <c r="B121" s="299" t="s">
        <v>256</v>
      </c>
      <c r="C121" s="299"/>
      <c r="D121" s="299"/>
      <c r="E121" s="299"/>
      <c r="F121" s="299"/>
      <c r="G121" s="299"/>
    </row>
    <row r="122" spans="1:8">
      <c r="A122" s="270" t="s">
        <v>248</v>
      </c>
      <c r="B122" s="270"/>
      <c r="C122" s="270"/>
      <c r="D122" s="270"/>
      <c r="E122" s="270"/>
      <c r="F122" s="270"/>
      <c r="G122" s="270"/>
    </row>
    <row r="123" spans="1:8" ht="50.25" customHeight="1">
      <c r="A123" s="10" t="s">
        <v>52</v>
      </c>
      <c r="B123" s="299" t="s">
        <v>257</v>
      </c>
      <c r="C123" s="299"/>
      <c r="D123" s="299"/>
      <c r="E123" s="299"/>
      <c r="F123" s="299"/>
      <c r="G123" s="299"/>
    </row>
    <row r="124" spans="1:8">
      <c r="A124" s="270" t="s">
        <v>258</v>
      </c>
      <c r="B124" s="270"/>
      <c r="C124" s="270"/>
      <c r="D124" s="270"/>
      <c r="E124" s="270"/>
      <c r="F124" s="270"/>
      <c r="G124" s="270"/>
    </row>
    <row r="125" spans="1:8" ht="33" customHeight="1">
      <c r="A125" s="10" t="s">
        <v>52</v>
      </c>
      <c r="B125" s="299" t="s">
        <v>259</v>
      </c>
      <c r="C125" s="299"/>
      <c r="D125" s="299"/>
      <c r="E125" s="299"/>
      <c r="F125" s="299"/>
      <c r="G125" s="299"/>
    </row>
    <row r="126" spans="1:8">
      <c r="A126" s="269"/>
      <c r="B126" s="269"/>
      <c r="C126" s="269"/>
      <c r="D126" s="269"/>
      <c r="E126" s="269"/>
      <c r="F126" s="269"/>
      <c r="G126" s="269"/>
    </row>
  </sheetData>
  <mergeCells count="133">
    <mergeCell ref="A124:G124"/>
    <mergeCell ref="B125:G125"/>
    <mergeCell ref="A126:G126"/>
    <mergeCell ref="B117:G117"/>
    <mergeCell ref="A118:G118"/>
    <mergeCell ref="B119:G119"/>
    <mergeCell ref="A120:G120"/>
    <mergeCell ref="B121:G121"/>
    <mergeCell ref="A122:G122"/>
    <mergeCell ref="B109:G109"/>
    <mergeCell ref="B110:G110"/>
    <mergeCell ref="B111:G111"/>
    <mergeCell ref="A112:G112"/>
    <mergeCell ref="A113:G113"/>
    <mergeCell ref="A114:G114"/>
    <mergeCell ref="B115:G115"/>
    <mergeCell ref="A116:G116"/>
    <mergeCell ref="B123:G123"/>
    <mergeCell ref="A100:G100"/>
    <mergeCell ref="B101:G101"/>
    <mergeCell ref="A102:G102"/>
    <mergeCell ref="B103:G103"/>
    <mergeCell ref="A104:G104"/>
    <mergeCell ref="B105:G105"/>
    <mergeCell ref="A106:G106"/>
    <mergeCell ref="A107:G107"/>
    <mergeCell ref="A108:G108"/>
    <mergeCell ref="B91:G91"/>
    <mergeCell ref="A92:G92"/>
    <mergeCell ref="B93:G93"/>
    <mergeCell ref="A94:G94"/>
    <mergeCell ref="B95:G95"/>
    <mergeCell ref="A96:G96"/>
    <mergeCell ref="B97:G97"/>
    <mergeCell ref="A98:G98"/>
    <mergeCell ref="B99:G99"/>
    <mergeCell ref="A81:A85"/>
    <mergeCell ref="B81:B85"/>
    <mergeCell ref="C81:C85"/>
    <mergeCell ref="D81:D85"/>
    <mergeCell ref="E81:E85"/>
    <mergeCell ref="A87:G87"/>
    <mergeCell ref="A88:G88"/>
    <mergeCell ref="B89:G89"/>
    <mergeCell ref="A90:G90"/>
    <mergeCell ref="A69:A73"/>
    <mergeCell ref="B69:B73"/>
    <mergeCell ref="C69:C73"/>
    <mergeCell ref="D69:D73"/>
    <mergeCell ref="E69:E73"/>
    <mergeCell ref="A75:A79"/>
    <mergeCell ref="B75:B79"/>
    <mergeCell ref="C75:C79"/>
    <mergeCell ref="D75:D79"/>
    <mergeCell ref="E75:E79"/>
    <mergeCell ref="A55:G55"/>
    <mergeCell ref="A56:E56"/>
    <mergeCell ref="F56:G56"/>
    <mergeCell ref="A57:A61"/>
    <mergeCell ref="B57:B61"/>
    <mergeCell ref="C57:C61"/>
    <mergeCell ref="D57:D61"/>
    <mergeCell ref="E57:E61"/>
    <mergeCell ref="A63:A67"/>
    <mergeCell ref="B63:B67"/>
    <mergeCell ref="C63:C67"/>
    <mergeCell ref="D63:D67"/>
    <mergeCell ref="E63:E67"/>
    <mergeCell ref="A43:A47"/>
    <mergeCell ref="B43:B47"/>
    <mergeCell ref="C43:C47"/>
    <mergeCell ref="D43:D47"/>
    <mergeCell ref="E43:E47"/>
    <mergeCell ref="A49:A53"/>
    <mergeCell ref="B49:B53"/>
    <mergeCell ref="C49:C53"/>
    <mergeCell ref="D49:D53"/>
    <mergeCell ref="E49:E53"/>
    <mergeCell ref="A34:E34"/>
    <mergeCell ref="F34:G34"/>
    <mergeCell ref="A35:A39"/>
    <mergeCell ref="B35:B39"/>
    <mergeCell ref="C35:C39"/>
    <mergeCell ref="D35:D39"/>
    <mergeCell ref="E35:E39"/>
    <mergeCell ref="A41:G41"/>
    <mergeCell ref="A42:E42"/>
    <mergeCell ref="F42:G42"/>
    <mergeCell ref="A25:G25"/>
    <mergeCell ref="A26:E26"/>
    <mergeCell ref="F26:G26"/>
    <mergeCell ref="A27:A31"/>
    <mergeCell ref="B27:B31"/>
    <mergeCell ref="C27:C31"/>
    <mergeCell ref="D27:D31"/>
    <mergeCell ref="E27:E31"/>
    <mergeCell ref="A33:G33"/>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166"/>
  <sheetViews>
    <sheetView showGridLines="0" zoomScale="70" zoomScaleNormal="70" workbookViewId="0">
      <selection sqref="A1:C1"/>
    </sheetView>
  </sheetViews>
  <sheetFormatPr baseColWidth="10"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33" customWidth="1"/>
    <col min="8" max="8" width="11.42578125" style="1"/>
    <col min="9" max="16384" width="11.42578125" style="2"/>
  </cols>
  <sheetData>
    <row r="1" spans="1:7" ht="17.25" thickBot="1">
      <c r="A1" s="262" t="s">
        <v>0</v>
      </c>
      <c r="B1" s="262"/>
      <c r="C1" s="262"/>
      <c r="D1" s="263" t="s">
        <v>601</v>
      </c>
      <c r="E1" s="263"/>
      <c r="F1" s="263"/>
      <c r="G1" s="263"/>
    </row>
    <row r="2" spans="1:7" ht="17.25" thickTop="1">
      <c r="A2" s="264"/>
      <c r="B2" s="264"/>
      <c r="C2" s="264"/>
      <c r="D2" s="264"/>
      <c r="E2" s="264"/>
      <c r="F2" s="264"/>
      <c r="G2" s="264"/>
    </row>
    <row r="3" spans="1:7">
      <c r="A3" s="265" t="s">
        <v>1</v>
      </c>
      <c r="B3" s="265"/>
      <c r="C3" s="265"/>
      <c r="D3" s="265"/>
      <c r="E3" s="265"/>
      <c r="F3" s="265"/>
      <c r="G3" s="265"/>
    </row>
    <row r="4" spans="1:7">
      <c r="A4" s="257" t="s">
        <v>2</v>
      </c>
      <c r="B4" s="257"/>
      <c r="C4" s="257"/>
      <c r="D4" s="249" t="s">
        <v>170</v>
      </c>
      <c r="E4" s="249"/>
      <c r="F4" s="249"/>
      <c r="G4" s="249"/>
    </row>
    <row r="5" spans="1:7">
      <c r="A5" s="257" t="s">
        <v>3</v>
      </c>
      <c r="B5" s="257"/>
      <c r="C5" s="257"/>
      <c r="D5" s="249" t="s">
        <v>49</v>
      </c>
      <c r="E5" s="249"/>
      <c r="F5" s="249"/>
      <c r="G5" s="249"/>
    </row>
    <row r="6" spans="1:7">
      <c r="A6" s="257" t="s">
        <v>4</v>
      </c>
      <c r="B6" s="257"/>
      <c r="C6" s="257"/>
      <c r="D6" s="249" t="s">
        <v>50</v>
      </c>
      <c r="E6" s="249"/>
      <c r="F6" s="249"/>
      <c r="G6" s="249"/>
    </row>
    <row r="7" spans="1:7">
      <c r="A7" s="258" t="s">
        <v>44</v>
      </c>
      <c r="B7" s="259"/>
      <c r="C7" s="260"/>
      <c r="D7" s="261" t="s">
        <v>863</v>
      </c>
      <c r="E7" s="261"/>
      <c r="F7" s="261"/>
      <c r="G7" s="261"/>
    </row>
    <row r="8" spans="1:7">
      <c r="A8" s="266" t="s">
        <v>5</v>
      </c>
      <c r="B8" s="267"/>
      <c r="C8" s="267"/>
      <c r="D8" s="267"/>
      <c r="E8" s="267"/>
      <c r="F8" s="267"/>
      <c r="G8" s="268"/>
    </row>
    <row r="9" spans="1:7">
      <c r="A9" s="244" t="s">
        <v>46</v>
      </c>
      <c r="B9" s="244"/>
      <c r="C9" s="244"/>
      <c r="D9" s="244"/>
      <c r="E9" s="244"/>
      <c r="F9" s="244"/>
      <c r="G9" s="244"/>
    </row>
    <row r="10" spans="1:7">
      <c r="A10" s="235" t="s">
        <v>47</v>
      </c>
      <c r="B10" s="235"/>
      <c r="C10" s="235"/>
      <c r="D10" s="235"/>
      <c r="E10" s="235"/>
      <c r="F10" s="235"/>
      <c r="G10" s="235"/>
    </row>
    <row r="11" spans="1:7">
      <c r="A11" s="249" t="s">
        <v>811</v>
      </c>
      <c r="B11" s="249"/>
      <c r="C11" s="249"/>
      <c r="D11" s="249"/>
      <c r="E11" s="249"/>
      <c r="F11" s="249"/>
      <c r="G11" s="249"/>
    </row>
    <row r="12" spans="1:7">
      <c r="A12" s="249" t="s">
        <v>48</v>
      </c>
      <c r="B12" s="249"/>
      <c r="C12" s="249"/>
      <c r="D12" s="249"/>
      <c r="E12" s="249"/>
      <c r="F12" s="249"/>
      <c r="G12" s="249"/>
    </row>
    <row r="13" spans="1:7">
      <c r="A13" s="249" t="s">
        <v>218</v>
      </c>
      <c r="B13" s="249"/>
      <c r="C13" s="249"/>
      <c r="D13" s="249"/>
      <c r="E13" s="249"/>
      <c r="F13" s="249"/>
      <c r="G13" s="249"/>
    </row>
    <row r="14" spans="1:7">
      <c r="A14" s="244" t="s">
        <v>6</v>
      </c>
      <c r="B14" s="244"/>
      <c r="C14" s="244"/>
      <c r="D14" s="244"/>
      <c r="E14" s="244"/>
      <c r="F14" s="244"/>
      <c r="G14" s="244"/>
    </row>
    <row r="15" spans="1:7">
      <c r="A15" s="235" t="s">
        <v>7</v>
      </c>
      <c r="B15" s="235"/>
      <c r="C15" s="249" t="s">
        <v>45</v>
      </c>
      <c r="D15" s="249"/>
      <c r="E15" s="249"/>
      <c r="F15" s="249"/>
      <c r="G15" s="249"/>
    </row>
    <row r="16" spans="1:7">
      <c r="A16" s="235" t="s">
        <v>8</v>
      </c>
      <c r="B16" s="235"/>
      <c r="C16" s="249" t="s">
        <v>53</v>
      </c>
      <c r="D16" s="249"/>
      <c r="E16" s="249"/>
      <c r="F16" s="249"/>
      <c r="G16" s="249"/>
    </row>
    <row r="17" spans="1:7">
      <c r="A17" s="235" t="s">
        <v>9</v>
      </c>
      <c r="B17" s="235"/>
      <c r="C17" s="249" t="s">
        <v>55</v>
      </c>
      <c r="D17" s="249"/>
      <c r="E17" s="249"/>
      <c r="F17" s="249"/>
      <c r="G17" s="249"/>
    </row>
    <row r="18" spans="1:7">
      <c r="A18" s="235" t="s">
        <v>10</v>
      </c>
      <c r="B18" s="235"/>
      <c r="C18" s="249" t="s">
        <v>54</v>
      </c>
      <c r="D18" s="249"/>
      <c r="E18" s="249"/>
      <c r="F18" s="249"/>
      <c r="G18" s="249"/>
    </row>
    <row r="19" spans="1:7">
      <c r="A19" s="237" t="s">
        <v>11</v>
      </c>
      <c r="B19" s="237"/>
      <c r="C19" s="250"/>
      <c r="D19" s="250"/>
      <c r="E19" s="250"/>
      <c r="F19" s="250"/>
      <c r="G19" s="250"/>
    </row>
    <row r="20" spans="1:7">
      <c r="A20" s="251"/>
      <c r="B20" s="252"/>
      <c r="C20" s="253" t="s">
        <v>12</v>
      </c>
      <c r="D20" s="254"/>
      <c r="E20" s="120" t="s">
        <v>13</v>
      </c>
      <c r="F20" s="120" t="s">
        <v>14</v>
      </c>
      <c r="G20" s="56" t="s">
        <v>15</v>
      </c>
    </row>
    <row r="21" spans="1:7">
      <c r="A21" s="251"/>
      <c r="B21" s="252"/>
      <c r="C21" s="255" t="s">
        <v>16</v>
      </c>
      <c r="D21" s="256"/>
      <c r="E21" s="122" t="s">
        <v>16</v>
      </c>
      <c r="F21" s="122" t="s">
        <v>16</v>
      </c>
      <c r="G21" s="57" t="s">
        <v>17</v>
      </c>
    </row>
    <row r="22" spans="1:7">
      <c r="A22" s="244"/>
      <c r="B22" s="244"/>
      <c r="C22" s="246">
        <v>213.09</v>
      </c>
      <c r="D22" s="246"/>
      <c r="E22" s="211">
        <v>191.85294999999999</v>
      </c>
      <c r="F22" s="213">
        <v>68.717425890000001</v>
      </c>
      <c r="G22" s="214">
        <v>32.248076348021961</v>
      </c>
    </row>
    <row r="23" spans="1:7">
      <c r="A23" s="244" t="s">
        <v>18</v>
      </c>
      <c r="B23" s="244"/>
      <c r="C23" s="247">
        <v>212.09</v>
      </c>
      <c r="D23" s="247"/>
      <c r="E23" s="212">
        <v>101.21438125</v>
      </c>
      <c r="F23" s="213">
        <v>68.717425890000001</v>
      </c>
      <c r="G23" s="214">
        <v>32.400125366589656</v>
      </c>
    </row>
    <row r="24" spans="1:7">
      <c r="A24" s="237" t="s">
        <v>19</v>
      </c>
      <c r="B24" s="237"/>
      <c r="C24" s="237"/>
      <c r="D24" s="237"/>
      <c r="E24" s="237"/>
      <c r="F24" s="237"/>
      <c r="G24" s="237"/>
    </row>
    <row r="25" spans="1:7">
      <c r="A25" s="248" t="s">
        <v>39</v>
      </c>
      <c r="B25" s="248"/>
      <c r="C25" s="248"/>
      <c r="D25" s="248"/>
      <c r="E25" s="248"/>
      <c r="F25" s="248"/>
      <c r="G25" s="248"/>
    </row>
    <row r="26" spans="1:7">
      <c r="A26" s="245" t="s">
        <v>20</v>
      </c>
      <c r="B26" s="245"/>
      <c r="C26" s="245"/>
      <c r="D26" s="245"/>
      <c r="E26" s="245"/>
      <c r="F26" s="245" t="s">
        <v>21</v>
      </c>
      <c r="G26" s="245"/>
    </row>
    <row r="27" spans="1:7">
      <c r="A27" s="244" t="s">
        <v>22</v>
      </c>
      <c r="B27" s="244" t="s">
        <v>23</v>
      </c>
      <c r="C27" s="244" t="s">
        <v>31</v>
      </c>
      <c r="D27" s="244" t="s">
        <v>24</v>
      </c>
      <c r="E27" s="244" t="s">
        <v>25</v>
      </c>
      <c r="F27" s="119" t="s">
        <v>26</v>
      </c>
      <c r="G27" s="58">
        <v>1</v>
      </c>
    </row>
    <row r="28" spans="1:7">
      <c r="A28" s="244"/>
      <c r="B28" s="244"/>
      <c r="C28" s="244"/>
      <c r="D28" s="244"/>
      <c r="E28" s="244"/>
      <c r="F28" s="124" t="s">
        <v>35</v>
      </c>
      <c r="G28" s="59">
        <v>1</v>
      </c>
    </row>
    <row r="29" spans="1:7">
      <c r="A29" s="244"/>
      <c r="B29" s="244"/>
      <c r="C29" s="244"/>
      <c r="D29" s="244"/>
      <c r="E29" s="244"/>
      <c r="F29" s="119" t="s">
        <v>27</v>
      </c>
      <c r="G29" s="58" t="s">
        <v>92</v>
      </c>
    </row>
    <row r="30" spans="1:7">
      <c r="A30" s="244"/>
      <c r="B30" s="244"/>
      <c r="C30" s="244"/>
      <c r="D30" s="244"/>
      <c r="E30" s="244"/>
      <c r="F30" s="124" t="s">
        <v>36</v>
      </c>
      <c r="G30" s="59" t="s">
        <v>92</v>
      </c>
    </row>
    <row r="31" spans="1:7">
      <c r="A31" s="244"/>
      <c r="B31" s="244"/>
      <c r="C31" s="244"/>
      <c r="D31" s="244"/>
      <c r="E31" s="244"/>
      <c r="F31" s="119" t="s">
        <v>28</v>
      </c>
      <c r="G31" s="60" t="s">
        <v>92</v>
      </c>
    </row>
    <row r="32" spans="1:7" ht="115.5">
      <c r="A32" s="118" t="s">
        <v>833</v>
      </c>
      <c r="B32" s="118" t="s">
        <v>862</v>
      </c>
      <c r="C32" s="118" t="s">
        <v>175</v>
      </c>
      <c r="D32" s="118" t="s">
        <v>72</v>
      </c>
      <c r="E32" s="118" t="s">
        <v>221</v>
      </c>
      <c r="F32" s="119" t="s">
        <v>40</v>
      </c>
      <c r="G32" s="61" t="s">
        <v>92</v>
      </c>
    </row>
    <row r="33" spans="1:13">
      <c r="A33" s="245" t="s">
        <v>41</v>
      </c>
      <c r="B33" s="245"/>
      <c r="C33" s="245"/>
      <c r="D33" s="245"/>
      <c r="E33" s="245"/>
      <c r="F33" s="245"/>
      <c r="G33" s="245"/>
    </row>
    <row r="34" spans="1:13">
      <c r="A34" s="245" t="s">
        <v>20</v>
      </c>
      <c r="B34" s="245"/>
      <c r="C34" s="245"/>
      <c r="D34" s="245"/>
      <c r="E34" s="245"/>
      <c r="F34" s="245" t="s">
        <v>21</v>
      </c>
      <c r="G34" s="245"/>
    </row>
    <row r="35" spans="1:13">
      <c r="A35" s="244" t="s">
        <v>22</v>
      </c>
      <c r="B35" s="244" t="s">
        <v>23</v>
      </c>
      <c r="C35" s="244" t="s">
        <v>31</v>
      </c>
      <c r="D35" s="244" t="s">
        <v>24</v>
      </c>
      <c r="E35" s="244" t="s">
        <v>25</v>
      </c>
      <c r="F35" s="119" t="s">
        <v>26</v>
      </c>
      <c r="G35" s="65">
        <v>75</v>
      </c>
    </row>
    <row r="36" spans="1:13">
      <c r="A36" s="244"/>
      <c r="B36" s="244"/>
      <c r="C36" s="244"/>
      <c r="D36" s="244"/>
      <c r="E36" s="244"/>
      <c r="F36" s="124" t="s">
        <v>35</v>
      </c>
      <c r="G36" s="65">
        <v>80</v>
      </c>
    </row>
    <row r="37" spans="1:13">
      <c r="A37" s="244"/>
      <c r="B37" s="244"/>
      <c r="C37" s="244"/>
      <c r="D37" s="244"/>
      <c r="E37" s="244"/>
      <c r="F37" s="124" t="s">
        <v>27</v>
      </c>
      <c r="G37" s="65" t="s">
        <v>92</v>
      </c>
    </row>
    <row r="38" spans="1:13">
      <c r="A38" s="244"/>
      <c r="B38" s="244"/>
      <c r="C38" s="244"/>
      <c r="D38" s="244"/>
      <c r="E38" s="244"/>
      <c r="F38" s="124" t="s">
        <v>36</v>
      </c>
      <c r="G38" s="65" t="s">
        <v>92</v>
      </c>
    </row>
    <row r="39" spans="1:13">
      <c r="A39" s="244"/>
      <c r="B39" s="244"/>
      <c r="C39" s="244"/>
      <c r="D39" s="244"/>
      <c r="E39" s="244"/>
      <c r="F39" s="124" t="s">
        <v>28</v>
      </c>
      <c r="G39" s="59" t="s">
        <v>92</v>
      </c>
    </row>
    <row r="40" spans="1:13" ht="99">
      <c r="A40" s="118" t="s">
        <v>814</v>
      </c>
      <c r="B40" s="125" t="s">
        <v>861</v>
      </c>
      <c r="C40" s="118" t="s">
        <v>860</v>
      </c>
      <c r="D40" s="118" t="s">
        <v>86</v>
      </c>
      <c r="E40" s="118" t="s">
        <v>221</v>
      </c>
      <c r="F40" s="124" t="s">
        <v>38</v>
      </c>
      <c r="G40" s="61" t="s">
        <v>92</v>
      </c>
    </row>
    <row r="41" spans="1:13" s="1" customFormat="1">
      <c r="A41" s="245" t="s">
        <v>42</v>
      </c>
      <c r="B41" s="245"/>
      <c r="C41" s="245"/>
      <c r="D41" s="245"/>
      <c r="E41" s="245"/>
      <c r="F41" s="245"/>
      <c r="G41" s="245"/>
      <c r="I41" s="2"/>
      <c r="J41" s="2"/>
      <c r="K41" s="2"/>
      <c r="L41" s="2"/>
      <c r="M41" s="2"/>
    </row>
    <row r="42" spans="1:13" s="1" customFormat="1">
      <c r="A42" s="245" t="s">
        <v>20</v>
      </c>
      <c r="B42" s="245"/>
      <c r="C42" s="245"/>
      <c r="D42" s="245"/>
      <c r="E42" s="245"/>
      <c r="F42" s="245" t="s">
        <v>21</v>
      </c>
      <c r="G42" s="245"/>
      <c r="I42" s="2"/>
      <c r="J42" s="2"/>
      <c r="K42" s="2"/>
      <c r="L42" s="2"/>
      <c r="M42" s="2"/>
    </row>
    <row r="43" spans="1:13">
      <c r="A43" s="244" t="s">
        <v>22</v>
      </c>
      <c r="B43" s="244" t="s">
        <v>23</v>
      </c>
      <c r="C43" s="244" t="s">
        <v>31</v>
      </c>
      <c r="D43" s="244" t="s">
        <v>24</v>
      </c>
      <c r="E43" s="244" t="s">
        <v>25</v>
      </c>
      <c r="F43" s="124" t="s">
        <v>26</v>
      </c>
      <c r="G43" s="59">
        <v>80</v>
      </c>
    </row>
    <row r="44" spans="1:13">
      <c r="A44" s="244"/>
      <c r="B44" s="244"/>
      <c r="C44" s="244"/>
      <c r="D44" s="244"/>
      <c r="E44" s="244"/>
      <c r="F44" s="124" t="s">
        <v>35</v>
      </c>
      <c r="G44" s="59">
        <v>80</v>
      </c>
    </row>
    <row r="45" spans="1:13">
      <c r="A45" s="244"/>
      <c r="B45" s="244"/>
      <c r="C45" s="244"/>
      <c r="D45" s="244"/>
      <c r="E45" s="244"/>
      <c r="F45" s="124" t="s">
        <v>27</v>
      </c>
      <c r="G45" s="59">
        <v>40</v>
      </c>
    </row>
    <row r="46" spans="1:13">
      <c r="A46" s="244"/>
      <c r="B46" s="244"/>
      <c r="C46" s="244"/>
      <c r="D46" s="244"/>
      <c r="E46" s="244"/>
      <c r="F46" s="124" t="s">
        <v>36</v>
      </c>
      <c r="G46" s="62">
        <v>40</v>
      </c>
    </row>
    <row r="47" spans="1:13">
      <c r="A47" s="244"/>
      <c r="B47" s="244"/>
      <c r="C47" s="244"/>
      <c r="D47" s="244"/>
      <c r="E47" s="244"/>
      <c r="F47" s="124" t="s">
        <v>28</v>
      </c>
      <c r="G47" s="59">
        <v>37</v>
      </c>
    </row>
    <row r="48" spans="1:13" ht="49.5">
      <c r="A48" s="118" t="s">
        <v>832</v>
      </c>
      <c r="B48" s="126" t="s">
        <v>859</v>
      </c>
      <c r="C48" s="118" t="s">
        <v>858</v>
      </c>
      <c r="D48" s="66" t="s">
        <v>86</v>
      </c>
      <c r="E48" s="118" t="s">
        <v>237</v>
      </c>
      <c r="F48" s="124" t="s">
        <v>38</v>
      </c>
      <c r="G48" s="141">
        <f>(G47*100)/G44</f>
        <v>46.25</v>
      </c>
    </row>
    <row r="49" spans="1:13">
      <c r="A49" s="244" t="s">
        <v>22</v>
      </c>
      <c r="B49" s="244" t="s">
        <v>23</v>
      </c>
      <c r="C49" s="244" t="s">
        <v>31</v>
      </c>
      <c r="D49" s="244" t="s">
        <v>24</v>
      </c>
      <c r="E49" s="244" t="s">
        <v>25</v>
      </c>
      <c r="F49" s="124" t="s">
        <v>26</v>
      </c>
      <c r="G49" s="65">
        <v>75</v>
      </c>
    </row>
    <row r="50" spans="1:13">
      <c r="A50" s="244"/>
      <c r="B50" s="244"/>
      <c r="C50" s="244"/>
      <c r="D50" s="244"/>
      <c r="E50" s="244"/>
      <c r="F50" s="124" t="s">
        <v>35</v>
      </c>
      <c r="G50" s="65">
        <v>80</v>
      </c>
    </row>
    <row r="51" spans="1:13">
      <c r="A51" s="244"/>
      <c r="B51" s="244"/>
      <c r="C51" s="244"/>
      <c r="D51" s="244"/>
      <c r="E51" s="244"/>
      <c r="F51" s="124" t="s">
        <v>27</v>
      </c>
      <c r="G51" s="65">
        <v>25</v>
      </c>
    </row>
    <row r="52" spans="1:13">
      <c r="A52" s="244"/>
      <c r="B52" s="244"/>
      <c r="C52" s="244"/>
      <c r="D52" s="244"/>
      <c r="E52" s="244"/>
      <c r="F52" s="124" t="s">
        <v>36</v>
      </c>
      <c r="G52" s="128">
        <v>25</v>
      </c>
    </row>
    <row r="53" spans="1:13">
      <c r="A53" s="244"/>
      <c r="B53" s="244"/>
      <c r="C53" s="244"/>
      <c r="D53" s="244"/>
      <c r="E53" s="244"/>
      <c r="F53" s="124" t="s">
        <v>28</v>
      </c>
      <c r="G53" s="65">
        <v>25</v>
      </c>
    </row>
    <row r="54" spans="1:13" ht="82.5">
      <c r="A54" s="118" t="s">
        <v>813</v>
      </c>
      <c r="B54" s="126" t="s">
        <v>857</v>
      </c>
      <c r="C54" s="118" t="s">
        <v>856</v>
      </c>
      <c r="D54" s="66" t="s">
        <v>86</v>
      </c>
      <c r="E54" s="118" t="s">
        <v>237</v>
      </c>
      <c r="F54" s="124" t="s">
        <v>38</v>
      </c>
      <c r="G54" s="141">
        <f>(G53*100)/G50</f>
        <v>31.25</v>
      </c>
    </row>
    <row r="55" spans="1:13" s="1" customFormat="1">
      <c r="A55" s="245" t="s">
        <v>43</v>
      </c>
      <c r="B55" s="245"/>
      <c r="C55" s="245"/>
      <c r="D55" s="245"/>
      <c r="E55" s="245"/>
      <c r="F55" s="245"/>
      <c r="G55" s="245"/>
      <c r="I55" s="2"/>
      <c r="J55" s="2"/>
      <c r="K55" s="2"/>
      <c r="L55" s="2"/>
      <c r="M55" s="2"/>
    </row>
    <row r="56" spans="1:13" s="1" customFormat="1">
      <c r="A56" s="245" t="s">
        <v>20</v>
      </c>
      <c r="B56" s="245"/>
      <c r="C56" s="245"/>
      <c r="D56" s="245"/>
      <c r="E56" s="245"/>
      <c r="F56" s="245" t="s">
        <v>21</v>
      </c>
      <c r="G56" s="245"/>
      <c r="I56" s="2"/>
      <c r="J56" s="2"/>
      <c r="K56" s="2"/>
      <c r="L56" s="2"/>
      <c r="M56" s="2"/>
    </row>
    <row r="57" spans="1:13" s="1" customFormat="1">
      <c r="A57" s="244" t="s">
        <v>22</v>
      </c>
      <c r="B57" s="244" t="s">
        <v>23</v>
      </c>
      <c r="C57" s="244" t="s">
        <v>31</v>
      </c>
      <c r="D57" s="244" t="s">
        <v>24</v>
      </c>
      <c r="E57" s="244" t="s">
        <v>25</v>
      </c>
      <c r="F57" s="124" t="s">
        <v>26</v>
      </c>
      <c r="G57" s="65">
        <v>90</v>
      </c>
      <c r="I57" s="2"/>
      <c r="J57" s="2"/>
      <c r="K57" s="2"/>
      <c r="L57" s="2"/>
      <c r="M57" s="2"/>
    </row>
    <row r="58" spans="1:13" s="1" customFormat="1">
      <c r="A58" s="244"/>
      <c r="B58" s="244"/>
      <c r="C58" s="244"/>
      <c r="D58" s="244"/>
      <c r="E58" s="244"/>
      <c r="F58" s="124" t="s">
        <v>35</v>
      </c>
      <c r="G58" s="59">
        <v>90</v>
      </c>
      <c r="I58" s="2"/>
      <c r="J58" s="2"/>
      <c r="K58" s="2"/>
      <c r="L58" s="2"/>
      <c r="M58" s="2"/>
    </row>
    <row r="59" spans="1:13" s="1" customFormat="1">
      <c r="A59" s="244"/>
      <c r="B59" s="244"/>
      <c r="C59" s="244"/>
      <c r="D59" s="244"/>
      <c r="E59" s="244"/>
      <c r="F59" s="124" t="s">
        <v>27</v>
      </c>
      <c r="G59" s="59" t="s">
        <v>92</v>
      </c>
      <c r="I59" s="2"/>
      <c r="J59" s="2"/>
      <c r="K59" s="2"/>
      <c r="L59" s="2"/>
      <c r="M59" s="2"/>
    </row>
    <row r="60" spans="1:13" s="1" customFormat="1">
      <c r="A60" s="244"/>
      <c r="B60" s="244"/>
      <c r="C60" s="244"/>
      <c r="D60" s="244"/>
      <c r="E60" s="244"/>
      <c r="F60" s="124" t="s">
        <v>36</v>
      </c>
      <c r="G60" s="128" t="s">
        <v>92</v>
      </c>
      <c r="I60" s="2"/>
      <c r="J60" s="2"/>
      <c r="K60" s="2"/>
      <c r="L60" s="2"/>
      <c r="M60" s="2"/>
    </row>
    <row r="61" spans="1:13" s="1" customFormat="1">
      <c r="A61" s="244"/>
      <c r="B61" s="244"/>
      <c r="C61" s="244"/>
      <c r="D61" s="244"/>
      <c r="E61" s="244"/>
      <c r="F61" s="124" t="s">
        <v>28</v>
      </c>
      <c r="G61" s="65" t="s">
        <v>92</v>
      </c>
      <c r="I61" s="2"/>
      <c r="J61" s="2"/>
      <c r="K61" s="2"/>
      <c r="L61" s="2"/>
      <c r="M61" s="2"/>
    </row>
    <row r="62" spans="1:13" s="1" customFormat="1" ht="49.5">
      <c r="A62" s="118" t="s">
        <v>829</v>
      </c>
      <c r="B62" s="118" t="s">
        <v>855</v>
      </c>
      <c r="C62" s="118" t="s">
        <v>854</v>
      </c>
      <c r="D62" s="118" t="s">
        <v>853</v>
      </c>
      <c r="E62" s="118" t="s">
        <v>713</v>
      </c>
      <c r="F62" s="124" t="s">
        <v>38</v>
      </c>
      <c r="G62" s="131" t="s">
        <v>92</v>
      </c>
      <c r="I62" s="2"/>
      <c r="J62" s="2"/>
      <c r="K62" s="2"/>
      <c r="L62" s="2"/>
      <c r="M62" s="2"/>
    </row>
    <row r="63" spans="1:13" s="1" customFormat="1">
      <c r="A63" s="244" t="s">
        <v>22</v>
      </c>
      <c r="B63" s="244" t="s">
        <v>23</v>
      </c>
      <c r="C63" s="244" t="s">
        <v>31</v>
      </c>
      <c r="D63" s="244" t="s">
        <v>24</v>
      </c>
      <c r="E63" s="244" t="s">
        <v>25</v>
      </c>
      <c r="F63" s="124" t="s">
        <v>26</v>
      </c>
      <c r="G63" s="65">
        <v>80</v>
      </c>
      <c r="I63" s="2"/>
      <c r="J63" s="2"/>
      <c r="K63" s="2"/>
      <c r="L63" s="2"/>
      <c r="M63" s="2"/>
    </row>
    <row r="64" spans="1:13" s="1" customFormat="1">
      <c r="A64" s="244"/>
      <c r="B64" s="244"/>
      <c r="C64" s="244"/>
      <c r="D64" s="244"/>
      <c r="E64" s="244"/>
      <c r="F64" s="124" t="s">
        <v>35</v>
      </c>
      <c r="G64" s="65">
        <v>80</v>
      </c>
      <c r="I64" s="2"/>
      <c r="J64" s="2"/>
      <c r="K64" s="2"/>
      <c r="L64" s="2"/>
      <c r="M64" s="2"/>
    </row>
    <row r="65" spans="1:13" s="1" customFormat="1">
      <c r="A65" s="244"/>
      <c r="B65" s="244"/>
      <c r="C65" s="244"/>
      <c r="D65" s="244"/>
      <c r="E65" s="244"/>
      <c r="F65" s="124" t="s">
        <v>27</v>
      </c>
      <c r="G65" s="65">
        <v>20</v>
      </c>
      <c r="I65" s="2"/>
      <c r="J65" s="2"/>
      <c r="K65" s="2"/>
      <c r="L65" s="2"/>
      <c r="M65" s="2"/>
    </row>
    <row r="66" spans="1:13" s="1" customFormat="1">
      <c r="A66" s="244"/>
      <c r="B66" s="244"/>
      <c r="C66" s="244"/>
      <c r="D66" s="244"/>
      <c r="E66" s="244"/>
      <c r="F66" s="124" t="s">
        <v>36</v>
      </c>
      <c r="G66" s="128">
        <v>20</v>
      </c>
      <c r="I66" s="2"/>
      <c r="J66" s="2"/>
      <c r="K66" s="2"/>
      <c r="L66" s="2"/>
      <c r="M66" s="2"/>
    </row>
    <row r="67" spans="1:13" s="1" customFormat="1">
      <c r="A67" s="244"/>
      <c r="B67" s="244"/>
      <c r="C67" s="244"/>
      <c r="D67" s="244"/>
      <c r="E67" s="244"/>
      <c r="F67" s="124" t="s">
        <v>28</v>
      </c>
      <c r="G67" s="65">
        <v>20</v>
      </c>
      <c r="I67" s="2"/>
      <c r="J67" s="2"/>
      <c r="K67" s="2"/>
      <c r="L67" s="2"/>
      <c r="M67" s="2"/>
    </row>
    <row r="68" spans="1:13" s="1" customFormat="1" ht="49.5">
      <c r="A68" s="67" t="s">
        <v>828</v>
      </c>
      <c r="B68" s="67" t="s">
        <v>852</v>
      </c>
      <c r="C68" s="67" t="s">
        <v>851</v>
      </c>
      <c r="D68" s="67" t="s">
        <v>86</v>
      </c>
      <c r="E68" s="118" t="s">
        <v>241</v>
      </c>
      <c r="F68" s="124" t="s">
        <v>38</v>
      </c>
      <c r="G68" s="131">
        <f>(G67*100)/G64</f>
        <v>25</v>
      </c>
      <c r="I68" s="2"/>
      <c r="J68" s="2"/>
      <c r="K68" s="2"/>
      <c r="L68" s="2"/>
      <c r="M68" s="2"/>
    </row>
    <row r="69" spans="1:13" s="1" customFormat="1">
      <c r="A69" s="243" t="s">
        <v>22</v>
      </c>
      <c r="B69" s="243" t="s">
        <v>23</v>
      </c>
      <c r="C69" s="243" t="s">
        <v>31</v>
      </c>
      <c r="D69" s="243" t="s">
        <v>24</v>
      </c>
      <c r="E69" s="244" t="s">
        <v>25</v>
      </c>
      <c r="F69" s="124" t="s">
        <v>26</v>
      </c>
      <c r="G69" s="65">
        <v>5</v>
      </c>
      <c r="I69" s="2"/>
      <c r="J69" s="2"/>
      <c r="K69" s="2"/>
      <c r="L69" s="2"/>
      <c r="M69" s="2"/>
    </row>
    <row r="70" spans="1:13" s="1" customFormat="1">
      <c r="A70" s="243"/>
      <c r="B70" s="243"/>
      <c r="C70" s="243"/>
      <c r="D70" s="243"/>
      <c r="E70" s="244"/>
      <c r="F70" s="124" t="s">
        <v>35</v>
      </c>
      <c r="G70" s="65">
        <v>5</v>
      </c>
      <c r="I70" s="2"/>
      <c r="J70" s="2"/>
      <c r="K70" s="2"/>
      <c r="L70" s="2"/>
      <c r="M70" s="2"/>
    </row>
    <row r="71" spans="1:13" s="1" customFormat="1">
      <c r="A71" s="243"/>
      <c r="B71" s="243"/>
      <c r="C71" s="243"/>
      <c r="D71" s="243"/>
      <c r="E71" s="244"/>
      <c r="F71" s="124" t="s">
        <v>27</v>
      </c>
      <c r="G71" s="65">
        <v>2</v>
      </c>
      <c r="I71" s="2"/>
      <c r="J71" s="2"/>
      <c r="K71" s="2"/>
      <c r="L71" s="2"/>
      <c r="M71" s="2"/>
    </row>
    <row r="72" spans="1:13" s="1" customFormat="1">
      <c r="A72" s="243"/>
      <c r="B72" s="243"/>
      <c r="C72" s="243"/>
      <c r="D72" s="243"/>
      <c r="E72" s="244"/>
      <c r="F72" s="124" t="s">
        <v>36</v>
      </c>
      <c r="G72" s="128">
        <v>2</v>
      </c>
      <c r="I72" s="2"/>
      <c r="J72" s="2"/>
      <c r="K72" s="2"/>
      <c r="L72" s="2"/>
      <c r="M72" s="2"/>
    </row>
    <row r="73" spans="1:13" s="1" customFormat="1">
      <c r="A73" s="243"/>
      <c r="B73" s="243"/>
      <c r="C73" s="243"/>
      <c r="D73" s="243"/>
      <c r="E73" s="244"/>
      <c r="F73" s="124" t="s">
        <v>28</v>
      </c>
      <c r="G73" s="65">
        <v>1</v>
      </c>
      <c r="I73" s="2"/>
      <c r="J73" s="2"/>
      <c r="K73" s="2"/>
      <c r="L73" s="2"/>
      <c r="M73" s="2"/>
    </row>
    <row r="74" spans="1:13" s="1" customFormat="1" ht="49.5">
      <c r="A74" s="67" t="s">
        <v>826</v>
      </c>
      <c r="B74" s="67" t="s">
        <v>850</v>
      </c>
      <c r="C74" s="67" t="s">
        <v>849</v>
      </c>
      <c r="D74" s="67" t="s">
        <v>848</v>
      </c>
      <c r="E74" s="118" t="s">
        <v>241</v>
      </c>
      <c r="F74" s="124" t="s">
        <v>38</v>
      </c>
      <c r="G74" s="131">
        <f>(G73*100)/G70</f>
        <v>20</v>
      </c>
      <c r="I74" s="2"/>
      <c r="J74" s="2"/>
      <c r="K74" s="2"/>
      <c r="L74" s="2"/>
      <c r="M74" s="2"/>
    </row>
    <row r="75" spans="1:13" s="1" customFormat="1">
      <c r="A75" s="243" t="s">
        <v>22</v>
      </c>
      <c r="B75" s="243" t="s">
        <v>23</v>
      </c>
      <c r="C75" s="243" t="s">
        <v>31</v>
      </c>
      <c r="D75" s="243" t="s">
        <v>24</v>
      </c>
      <c r="E75" s="244" t="s">
        <v>25</v>
      </c>
      <c r="F75" s="124" t="s">
        <v>26</v>
      </c>
      <c r="G75" s="65">
        <v>80</v>
      </c>
      <c r="I75" s="2"/>
      <c r="J75" s="2"/>
      <c r="K75" s="2"/>
      <c r="L75" s="2"/>
      <c r="M75" s="2"/>
    </row>
    <row r="76" spans="1:13" s="1" customFormat="1">
      <c r="A76" s="243"/>
      <c r="B76" s="243"/>
      <c r="C76" s="243"/>
      <c r="D76" s="243"/>
      <c r="E76" s="244"/>
      <c r="F76" s="124" t="s">
        <v>35</v>
      </c>
      <c r="G76" s="65">
        <v>80</v>
      </c>
      <c r="I76" s="2"/>
      <c r="J76" s="2"/>
      <c r="K76" s="2"/>
      <c r="L76" s="2"/>
      <c r="M76" s="2"/>
    </row>
    <row r="77" spans="1:13" s="1" customFormat="1">
      <c r="A77" s="243"/>
      <c r="B77" s="243"/>
      <c r="C77" s="243"/>
      <c r="D77" s="243"/>
      <c r="E77" s="244"/>
      <c r="F77" s="124" t="s">
        <v>27</v>
      </c>
      <c r="G77" s="65">
        <v>40</v>
      </c>
      <c r="I77" s="2"/>
      <c r="J77" s="2"/>
      <c r="K77" s="2"/>
      <c r="L77" s="2"/>
      <c r="M77" s="2"/>
    </row>
    <row r="78" spans="1:13" s="1" customFormat="1">
      <c r="A78" s="243"/>
      <c r="B78" s="243"/>
      <c r="C78" s="243"/>
      <c r="D78" s="243"/>
      <c r="E78" s="244"/>
      <c r="F78" s="124" t="s">
        <v>36</v>
      </c>
      <c r="G78" s="128">
        <v>40</v>
      </c>
      <c r="I78" s="2"/>
      <c r="J78" s="2"/>
      <c r="K78" s="2"/>
      <c r="L78" s="2"/>
      <c r="M78" s="2"/>
    </row>
    <row r="79" spans="1:13" s="1" customFormat="1">
      <c r="A79" s="243"/>
      <c r="B79" s="243"/>
      <c r="C79" s="243"/>
      <c r="D79" s="243"/>
      <c r="E79" s="244"/>
      <c r="F79" s="124" t="s">
        <v>28</v>
      </c>
      <c r="G79" s="65">
        <v>40</v>
      </c>
      <c r="I79" s="2"/>
      <c r="J79" s="2"/>
      <c r="K79" s="2"/>
      <c r="L79" s="2"/>
      <c r="M79" s="2"/>
    </row>
    <row r="80" spans="1:13" s="1" customFormat="1" ht="49.5">
      <c r="A80" s="67" t="s">
        <v>824</v>
      </c>
      <c r="B80" s="67" t="s">
        <v>847</v>
      </c>
      <c r="C80" s="67" t="s">
        <v>846</v>
      </c>
      <c r="D80" s="67" t="s">
        <v>86</v>
      </c>
      <c r="E80" s="118" t="s">
        <v>237</v>
      </c>
      <c r="F80" s="124" t="s">
        <v>38</v>
      </c>
      <c r="G80" s="131">
        <f>(G79*100)/G76</f>
        <v>50</v>
      </c>
      <c r="I80" s="2"/>
      <c r="J80" s="2"/>
      <c r="K80" s="2"/>
      <c r="L80" s="2"/>
      <c r="M80" s="2"/>
    </row>
    <row r="81" spans="1:13" s="1" customFormat="1">
      <c r="A81" s="243" t="s">
        <v>22</v>
      </c>
      <c r="B81" s="243" t="s">
        <v>23</v>
      </c>
      <c r="C81" s="243" t="s">
        <v>31</v>
      </c>
      <c r="D81" s="243" t="s">
        <v>24</v>
      </c>
      <c r="E81" s="244" t="s">
        <v>25</v>
      </c>
      <c r="F81" s="124" t="s">
        <v>26</v>
      </c>
      <c r="G81" s="65">
        <v>80</v>
      </c>
      <c r="I81" s="2"/>
      <c r="J81" s="2"/>
      <c r="K81" s="2"/>
      <c r="L81" s="2"/>
      <c r="M81" s="2"/>
    </row>
    <row r="82" spans="1:13" s="1" customFormat="1">
      <c r="A82" s="243"/>
      <c r="B82" s="243"/>
      <c r="C82" s="243"/>
      <c r="D82" s="243"/>
      <c r="E82" s="244"/>
      <c r="F82" s="124" t="s">
        <v>35</v>
      </c>
      <c r="G82" s="65">
        <v>100</v>
      </c>
      <c r="I82" s="2"/>
      <c r="J82" s="2"/>
      <c r="K82" s="2"/>
      <c r="L82" s="2"/>
      <c r="M82" s="2"/>
    </row>
    <row r="83" spans="1:13" s="1" customFormat="1">
      <c r="A83" s="243"/>
      <c r="B83" s="243"/>
      <c r="C83" s="243"/>
      <c r="D83" s="243"/>
      <c r="E83" s="244"/>
      <c r="F83" s="124" t="s">
        <v>27</v>
      </c>
      <c r="G83" s="65" t="s">
        <v>92</v>
      </c>
      <c r="I83" s="2"/>
      <c r="J83" s="2"/>
      <c r="K83" s="2"/>
      <c r="L83" s="2"/>
      <c r="M83" s="2"/>
    </row>
    <row r="84" spans="1:13" s="1" customFormat="1">
      <c r="A84" s="243"/>
      <c r="B84" s="243"/>
      <c r="C84" s="243"/>
      <c r="D84" s="243"/>
      <c r="E84" s="244"/>
      <c r="F84" s="124" t="s">
        <v>36</v>
      </c>
      <c r="G84" s="128" t="s">
        <v>92</v>
      </c>
      <c r="I84" s="2"/>
      <c r="J84" s="2"/>
      <c r="K84" s="2"/>
      <c r="L84" s="2"/>
      <c r="M84" s="2"/>
    </row>
    <row r="85" spans="1:13" s="1" customFormat="1">
      <c r="A85" s="243"/>
      <c r="B85" s="243"/>
      <c r="C85" s="243"/>
      <c r="D85" s="243"/>
      <c r="E85" s="244"/>
      <c r="F85" s="124" t="s">
        <v>28</v>
      </c>
      <c r="G85" s="65" t="s">
        <v>92</v>
      </c>
      <c r="I85" s="2"/>
      <c r="J85" s="2"/>
      <c r="K85" s="2"/>
      <c r="L85" s="2"/>
      <c r="M85" s="2"/>
    </row>
    <row r="86" spans="1:13" s="1" customFormat="1" ht="66">
      <c r="A86" s="67" t="s">
        <v>812</v>
      </c>
      <c r="B86" s="67" t="s">
        <v>845</v>
      </c>
      <c r="C86" s="67" t="s">
        <v>844</v>
      </c>
      <c r="D86" s="67" t="s">
        <v>86</v>
      </c>
      <c r="E86" s="118" t="s">
        <v>713</v>
      </c>
      <c r="F86" s="124" t="s">
        <v>38</v>
      </c>
      <c r="G86" s="117" t="s">
        <v>92</v>
      </c>
      <c r="I86" s="2"/>
      <c r="J86" s="2"/>
      <c r="K86" s="2"/>
      <c r="L86" s="2"/>
      <c r="M86" s="2"/>
    </row>
    <row r="87" spans="1:13" s="1" customFormat="1">
      <c r="A87" s="244" t="s">
        <v>22</v>
      </c>
      <c r="B87" s="244" t="s">
        <v>23</v>
      </c>
      <c r="C87" s="244" t="s">
        <v>31</v>
      </c>
      <c r="D87" s="244" t="s">
        <v>24</v>
      </c>
      <c r="E87" s="244" t="s">
        <v>25</v>
      </c>
      <c r="F87" s="124" t="s">
        <v>26</v>
      </c>
      <c r="G87" s="65">
        <v>8</v>
      </c>
      <c r="I87" s="2"/>
      <c r="J87" s="2"/>
      <c r="K87" s="2"/>
      <c r="L87" s="2"/>
      <c r="M87" s="2"/>
    </row>
    <row r="88" spans="1:13" s="1" customFormat="1">
      <c r="A88" s="244"/>
      <c r="B88" s="244"/>
      <c r="C88" s="244"/>
      <c r="D88" s="244"/>
      <c r="E88" s="244"/>
      <c r="F88" s="124" t="s">
        <v>35</v>
      </c>
      <c r="G88" s="65">
        <v>8</v>
      </c>
      <c r="I88" s="2"/>
      <c r="J88" s="2"/>
      <c r="K88" s="2"/>
      <c r="L88" s="2"/>
      <c r="M88" s="2"/>
    </row>
    <row r="89" spans="1:13">
      <c r="A89" s="244"/>
      <c r="B89" s="244"/>
      <c r="C89" s="244"/>
      <c r="D89" s="244"/>
      <c r="E89" s="244"/>
      <c r="F89" s="124" t="s">
        <v>27</v>
      </c>
      <c r="G89" s="65">
        <v>2</v>
      </c>
    </row>
    <row r="90" spans="1:13">
      <c r="A90" s="244"/>
      <c r="B90" s="244"/>
      <c r="C90" s="244"/>
      <c r="D90" s="244"/>
      <c r="E90" s="244"/>
      <c r="F90" s="124" t="s">
        <v>36</v>
      </c>
      <c r="G90" s="128">
        <v>2</v>
      </c>
    </row>
    <row r="91" spans="1:13">
      <c r="A91" s="244"/>
      <c r="B91" s="244"/>
      <c r="C91" s="244"/>
      <c r="D91" s="244"/>
      <c r="E91" s="244"/>
      <c r="F91" s="124" t="s">
        <v>28</v>
      </c>
      <c r="G91" s="65">
        <v>2</v>
      </c>
    </row>
    <row r="92" spans="1:13" ht="49.5">
      <c r="A92" s="118" t="s">
        <v>822</v>
      </c>
      <c r="B92" s="118" t="s">
        <v>843</v>
      </c>
      <c r="C92" s="118" t="s">
        <v>822</v>
      </c>
      <c r="D92" s="118" t="s">
        <v>842</v>
      </c>
      <c r="E92" s="118" t="s">
        <v>241</v>
      </c>
      <c r="F92" s="124" t="s">
        <v>38</v>
      </c>
      <c r="G92" s="117">
        <f>(G91*100)/G88</f>
        <v>25</v>
      </c>
    </row>
    <row r="93" spans="1:13">
      <c r="A93" s="244" t="s">
        <v>22</v>
      </c>
      <c r="B93" s="244" t="s">
        <v>23</v>
      </c>
      <c r="C93" s="244" t="s">
        <v>31</v>
      </c>
      <c r="D93" s="244" t="s">
        <v>24</v>
      </c>
      <c r="E93" s="244" t="s">
        <v>25</v>
      </c>
      <c r="F93" s="124" t="s">
        <v>26</v>
      </c>
      <c r="G93" s="65">
        <v>4</v>
      </c>
    </row>
    <row r="94" spans="1:13">
      <c r="A94" s="244"/>
      <c r="B94" s="244"/>
      <c r="C94" s="244"/>
      <c r="D94" s="244"/>
      <c r="E94" s="244"/>
      <c r="F94" s="124" t="s">
        <v>35</v>
      </c>
      <c r="G94" s="65">
        <v>4</v>
      </c>
    </row>
    <row r="95" spans="1:13">
      <c r="A95" s="244"/>
      <c r="B95" s="244"/>
      <c r="C95" s="244"/>
      <c r="D95" s="244"/>
      <c r="E95" s="244"/>
      <c r="F95" s="124" t="s">
        <v>27</v>
      </c>
      <c r="G95" s="65">
        <v>2</v>
      </c>
    </row>
    <row r="96" spans="1:13">
      <c r="A96" s="244"/>
      <c r="B96" s="244"/>
      <c r="C96" s="244"/>
      <c r="D96" s="244"/>
      <c r="E96" s="244"/>
      <c r="F96" s="124" t="s">
        <v>36</v>
      </c>
      <c r="G96" s="128">
        <v>2</v>
      </c>
    </row>
    <row r="97" spans="1:13">
      <c r="A97" s="244"/>
      <c r="B97" s="244"/>
      <c r="C97" s="244"/>
      <c r="D97" s="244"/>
      <c r="E97" s="244"/>
      <c r="F97" s="124" t="s">
        <v>28</v>
      </c>
      <c r="G97" s="65">
        <v>2</v>
      </c>
      <c r="H97" s="127"/>
    </row>
    <row r="98" spans="1:13" ht="33">
      <c r="A98" s="67" t="s">
        <v>820</v>
      </c>
      <c r="B98" s="67" t="s">
        <v>841</v>
      </c>
      <c r="C98" s="67" t="s">
        <v>840</v>
      </c>
      <c r="D98" s="67" t="s">
        <v>839</v>
      </c>
      <c r="E98" s="118" t="s">
        <v>241</v>
      </c>
      <c r="F98" s="124" t="s">
        <v>38</v>
      </c>
      <c r="G98" s="117">
        <f>(G97*100)/G94</f>
        <v>50</v>
      </c>
    </row>
    <row r="99" spans="1:13">
      <c r="A99" s="243" t="s">
        <v>22</v>
      </c>
      <c r="B99" s="243" t="s">
        <v>23</v>
      </c>
      <c r="C99" s="243" t="s">
        <v>31</v>
      </c>
      <c r="D99" s="243" t="s">
        <v>24</v>
      </c>
      <c r="E99" s="244" t="s">
        <v>25</v>
      </c>
      <c r="F99" s="124" t="s">
        <v>26</v>
      </c>
      <c r="G99" s="65">
        <v>4</v>
      </c>
    </row>
    <row r="100" spans="1:13">
      <c r="A100" s="243"/>
      <c r="B100" s="243"/>
      <c r="C100" s="243"/>
      <c r="D100" s="243"/>
      <c r="E100" s="244"/>
      <c r="F100" s="124" t="s">
        <v>35</v>
      </c>
      <c r="G100" s="65">
        <v>4</v>
      </c>
    </row>
    <row r="101" spans="1:13">
      <c r="A101" s="243"/>
      <c r="B101" s="243"/>
      <c r="C101" s="243"/>
      <c r="D101" s="243"/>
      <c r="E101" s="244"/>
      <c r="F101" s="124" t="s">
        <v>27</v>
      </c>
      <c r="G101" s="65">
        <v>2</v>
      </c>
    </row>
    <row r="102" spans="1:13">
      <c r="A102" s="243"/>
      <c r="B102" s="243"/>
      <c r="C102" s="243"/>
      <c r="D102" s="243"/>
      <c r="E102" s="244"/>
      <c r="F102" s="124" t="s">
        <v>36</v>
      </c>
      <c r="G102" s="128">
        <v>2</v>
      </c>
    </row>
    <row r="103" spans="1:13">
      <c r="A103" s="243"/>
      <c r="B103" s="243"/>
      <c r="C103" s="243"/>
      <c r="D103" s="243"/>
      <c r="E103" s="244"/>
      <c r="F103" s="124" t="s">
        <v>28</v>
      </c>
      <c r="G103" s="65">
        <v>2</v>
      </c>
    </row>
    <row r="104" spans="1:13" ht="33">
      <c r="A104" s="2" t="s">
        <v>818</v>
      </c>
      <c r="B104" s="67" t="s">
        <v>838</v>
      </c>
      <c r="C104" s="129" t="s">
        <v>837</v>
      </c>
      <c r="D104" s="67" t="s">
        <v>836</v>
      </c>
      <c r="E104" s="118" t="s">
        <v>241</v>
      </c>
      <c r="F104" s="124" t="s">
        <v>38</v>
      </c>
      <c r="G104" s="117">
        <f>(G103*100)/G100</f>
        <v>50</v>
      </c>
    </row>
    <row r="105" spans="1:13" s="1" customFormat="1">
      <c r="A105" s="243" t="s">
        <v>22</v>
      </c>
      <c r="B105" s="243" t="s">
        <v>23</v>
      </c>
      <c r="C105" s="243" t="s">
        <v>31</v>
      </c>
      <c r="D105" s="243" t="s">
        <v>24</v>
      </c>
      <c r="E105" s="244" t="s">
        <v>25</v>
      </c>
      <c r="F105" s="124" t="s">
        <v>26</v>
      </c>
      <c r="G105" s="65">
        <v>100</v>
      </c>
      <c r="I105" s="2"/>
      <c r="J105" s="2"/>
      <c r="K105" s="2"/>
      <c r="L105" s="2"/>
      <c r="M105" s="2"/>
    </row>
    <row r="106" spans="1:13" s="1" customFormat="1">
      <c r="A106" s="243"/>
      <c r="B106" s="243"/>
      <c r="C106" s="243"/>
      <c r="D106" s="243"/>
      <c r="E106" s="244"/>
      <c r="F106" s="124" t="s">
        <v>35</v>
      </c>
      <c r="G106" s="65">
        <v>100</v>
      </c>
      <c r="I106" s="2"/>
      <c r="J106" s="2"/>
      <c r="K106" s="2"/>
      <c r="L106" s="2"/>
      <c r="M106" s="2"/>
    </row>
    <row r="107" spans="1:13" s="1" customFormat="1">
      <c r="A107" s="243"/>
      <c r="B107" s="243"/>
      <c r="C107" s="243"/>
      <c r="D107" s="243"/>
      <c r="E107" s="244"/>
      <c r="F107" s="124" t="s">
        <v>27</v>
      </c>
      <c r="G107" s="65">
        <v>85</v>
      </c>
      <c r="I107" s="2"/>
      <c r="J107" s="2"/>
      <c r="K107" s="2"/>
      <c r="L107" s="2"/>
      <c r="M107" s="2"/>
    </row>
    <row r="108" spans="1:13" s="1" customFormat="1">
      <c r="A108" s="243"/>
      <c r="B108" s="243"/>
      <c r="C108" s="243"/>
      <c r="D108" s="243"/>
      <c r="E108" s="244"/>
      <c r="F108" s="124" t="s">
        <v>36</v>
      </c>
      <c r="G108" s="128">
        <v>85</v>
      </c>
      <c r="I108" s="2"/>
      <c r="J108" s="2"/>
      <c r="K108" s="2"/>
      <c r="L108" s="2"/>
      <c r="M108" s="2"/>
    </row>
    <row r="109" spans="1:13" s="1" customFormat="1">
      <c r="A109" s="243"/>
      <c r="B109" s="243"/>
      <c r="C109" s="243"/>
      <c r="D109" s="243"/>
      <c r="E109" s="244"/>
      <c r="F109" s="124" t="s">
        <v>28</v>
      </c>
      <c r="G109" s="65">
        <v>85</v>
      </c>
      <c r="I109" s="2"/>
      <c r="J109" s="2"/>
      <c r="K109" s="2"/>
      <c r="L109" s="2"/>
      <c r="M109" s="2"/>
    </row>
    <row r="110" spans="1:13" s="1" customFormat="1" ht="82.5">
      <c r="A110" s="67" t="s">
        <v>208</v>
      </c>
      <c r="B110" s="67" t="s">
        <v>835</v>
      </c>
      <c r="C110" s="129" t="s">
        <v>180</v>
      </c>
      <c r="D110" s="67" t="s">
        <v>86</v>
      </c>
      <c r="E110" s="118" t="s">
        <v>241</v>
      </c>
      <c r="F110" s="124" t="s">
        <v>38</v>
      </c>
      <c r="G110" s="131">
        <f>(G109*100)/G106</f>
        <v>85</v>
      </c>
      <c r="I110" s="2"/>
      <c r="J110" s="2"/>
      <c r="K110" s="2"/>
      <c r="L110" s="2"/>
      <c r="M110" s="2"/>
    </row>
    <row r="111" spans="1:13" s="1" customFormat="1">
      <c r="A111" s="243" t="s">
        <v>22</v>
      </c>
      <c r="B111" s="243" t="s">
        <v>23</v>
      </c>
      <c r="C111" s="243" t="s">
        <v>31</v>
      </c>
      <c r="D111" s="243" t="s">
        <v>24</v>
      </c>
      <c r="E111" s="244" t="s">
        <v>25</v>
      </c>
      <c r="F111" s="124" t="s">
        <v>26</v>
      </c>
      <c r="G111" s="65">
        <v>100</v>
      </c>
      <c r="I111" s="2"/>
      <c r="J111" s="2"/>
      <c r="K111" s="2"/>
      <c r="L111" s="2"/>
      <c r="M111" s="2"/>
    </row>
    <row r="112" spans="1:13" s="1" customFormat="1">
      <c r="A112" s="243"/>
      <c r="B112" s="243"/>
      <c r="C112" s="243"/>
      <c r="D112" s="243"/>
      <c r="E112" s="244"/>
      <c r="F112" s="124" t="s">
        <v>35</v>
      </c>
      <c r="G112" s="65">
        <v>100</v>
      </c>
      <c r="I112" s="2"/>
      <c r="J112" s="2"/>
      <c r="K112" s="2"/>
      <c r="L112" s="2"/>
      <c r="M112" s="2"/>
    </row>
    <row r="113" spans="1:13" s="1" customFormat="1">
      <c r="A113" s="243"/>
      <c r="B113" s="243"/>
      <c r="C113" s="243"/>
      <c r="D113" s="243"/>
      <c r="E113" s="244"/>
      <c r="F113" s="124" t="s">
        <v>27</v>
      </c>
      <c r="G113" s="134">
        <v>0</v>
      </c>
      <c r="I113" s="2"/>
      <c r="J113" s="2"/>
      <c r="K113" s="2"/>
      <c r="L113" s="2"/>
      <c r="M113" s="2"/>
    </row>
    <row r="114" spans="1:13" s="1" customFormat="1">
      <c r="A114" s="243"/>
      <c r="B114" s="243"/>
      <c r="C114" s="243"/>
      <c r="D114" s="243"/>
      <c r="E114" s="244"/>
      <c r="F114" s="124" t="s">
        <v>36</v>
      </c>
      <c r="G114" s="135">
        <v>0</v>
      </c>
      <c r="I114" s="2"/>
      <c r="J114" s="2"/>
      <c r="K114" s="2"/>
      <c r="L114" s="2"/>
      <c r="M114" s="2"/>
    </row>
    <row r="115" spans="1:13" s="1" customFormat="1">
      <c r="A115" s="243"/>
      <c r="B115" s="243"/>
      <c r="C115" s="243"/>
      <c r="D115" s="243"/>
      <c r="E115" s="244"/>
      <c r="F115" s="124" t="s">
        <v>28</v>
      </c>
      <c r="G115" s="134">
        <v>0</v>
      </c>
      <c r="I115" s="2"/>
      <c r="J115" s="2"/>
      <c r="K115" s="2"/>
      <c r="L115" s="2"/>
      <c r="M115" s="2"/>
    </row>
    <row r="116" spans="1:13" s="1" customFormat="1" ht="33">
      <c r="A116" s="67" t="s">
        <v>181</v>
      </c>
      <c r="B116" s="67" t="s">
        <v>834</v>
      </c>
      <c r="C116" s="67" t="s">
        <v>182</v>
      </c>
      <c r="D116" s="67" t="s">
        <v>86</v>
      </c>
      <c r="E116" s="118" t="s">
        <v>241</v>
      </c>
      <c r="F116" s="124" t="s">
        <v>38</v>
      </c>
      <c r="G116" s="117">
        <f>(G115*100)/G112</f>
        <v>0</v>
      </c>
      <c r="I116" s="2"/>
      <c r="J116" s="2"/>
      <c r="K116" s="2"/>
      <c r="L116" s="2"/>
      <c r="M116" s="2"/>
    </row>
    <row r="117" spans="1:13" s="1" customFormat="1">
      <c r="A117" s="237" t="s">
        <v>29</v>
      </c>
      <c r="B117" s="237"/>
      <c r="C117" s="237"/>
      <c r="D117" s="237"/>
      <c r="E117" s="237"/>
      <c r="F117" s="237"/>
      <c r="G117" s="237"/>
      <c r="I117" s="2"/>
      <c r="J117" s="2"/>
      <c r="K117" s="2"/>
      <c r="L117" s="2"/>
      <c r="M117" s="2"/>
    </row>
    <row r="118" spans="1:13" s="1" customFormat="1">
      <c r="A118" s="235" t="s">
        <v>833</v>
      </c>
      <c r="B118" s="235"/>
      <c r="C118" s="235"/>
      <c r="D118" s="235"/>
      <c r="E118" s="235"/>
      <c r="F118" s="235"/>
      <c r="G118" s="235"/>
      <c r="I118" s="2"/>
      <c r="J118" s="2"/>
      <c r="K118" s="2"/>
      <c r="L118" s="2"/>
      <c r="M118" s="2"/>
    </row>
    <row r="119" spans="1:13" s="1" customFormat="1">
      <c r="A119" s="132" t="s">
        <v>52</v>
      </c>
      <c r="B119" s="239"/>
      <c r="C119" s="239"/>
      <c r="D119" s="239"/>
      <c r="E119" s="239"/>
      <c r="F119" s="239"/>
      <c r="G119" s="239"/>
      <c r="I119" s="2"/>
      <c r="J119" s="2"/>
      <c r="K119" s="2"/>
      <c r="L119" s="2"/>
      <c r="M119" s="2"/>
    </row>
    <row r="120" spans="1:13" s="1" customFormat="1">
      <c r="A120" s="235" t="s">
        <v>814</v>
      </c>
      <c r="B120" s="235"/>
      <c r="C120" s="235"/>
      <c r="D120" s="235"/>
      <c r="E120" s="235"/>
      <c r="F120" s="235"/>
      <c r="G120" s="235"/>
      <c r="I120" s="2"/>
      <c r="J120" s="2"/>
      <c r="K120" s="2"/>
      <c r="L120" s="2"/>
      <c r="M120" s="2"/>
    </row>
    <row r="121" spans="1:13" s="1" customFormat="1">
      <c r="A121" s="132" t="s">
        <v>52</v>
      </c>
      <c r="B121" s="239"/>
      <c r="C121" s="239"/>
      <c r="D121" s="239"/>
      <c r="E121" s="239"/>
      <c r="F121" s="239"/>
      <c r="G121" s="239"/>
      <c r="I121" s="2"/>
      <c r="J121" s="2"/>
      <c r="K121" s="2"/>
      <c r="L121" s="2"/>
      <c r="M121" s="2"/>
    </row>
    <row r="122" spans="1:13" s="1" customFormat="1">
      <c r="A122" s="235" t="s">
        <v>832</v>
      </c>
      <c r="B122" s="235"/>
      <c r="C122" s="235"/>
      <c r="D122" s="235"/>
      <c r="E122" s="235"/>
      <c r="F122" s="235"/>
      <c r="G122" s="235"/>
      <c r="I122" s="2"/>
      <c r="J122" s="2"/>
      <c r="K122" s="2"/>
      <c r="L122" s="2"/>
      <c r="M122" s="2"/>
    </row>
    <row r="123" spans="1:13" s="1" customFormat="1" ht="33" customHeight="1">
      <c r="A123" s="132" t="s">
        <v>52</v>
      </c>
      <c r="B123" s="239" t="s">
        <v>831</v>
      </c>
      <c r="C123" s="239"/>
      <c r="D123" s="239"/>
      <c r="E123" s="239"/>
      <c r="F123" s="239"/>
      <c r="G123" s="239"/>
      <c r="I123" s="2"/>
      <c r="J123" s="2"/>
      <c r="K123" s="2"/>
      <c r="L123" s="2"/>
      <c r="M123" s="2"/>
    </row>
    <row r="124" spans="1:13" s="1" customFormat="1">
      <c r="A124" s="235" t="s">
        <v>813</v>
      </c>
      <c r="B124" s="235"/>
      <c r="C124" s="235"/>
      <c r="D124" s="235"/>
      <c r="E124" s="235"/>
      <c r="F124" s="235"/>
      <c r="G124" s="235"/>
      <c r="I124" s="2"/>
      <c r="J124" s="2"/>
      <c r="K124" s="2"/>
      <c r="L124" s="2"/>
      <c r="M124" s="2"/>
    </row>
    <row r="125" spans="1:13" s="1" customFormat="1" ht="33.75" customHeight="1">
      <c r="A125" s="132" t="s">
        <v>52</v>
      </c>
      <c r="B125" s="239" t="s">
        <v>830</v>
      </c>
      <c r="C125" s="239"/>
      <c r="D125" s="239"/>
      <c r="E125" s="239"/>
      <c r="F125" s="239"/>
      <c r="G125" s="239"/>
      <c r="I125" s="2"/>
      <c r="J125" s="2"/>
      <c r="K125" s="2"/>
      <c r="L125" s="2"/>
      <c r="M125" s="2"/>
    </row>
    <row r="126" spans="1:13" s="1" customFormat="1">
      <c r="A126" s="235" t="s">
        <v>829</v>
      </c>
      <c r="B126" s="235"/>
      <c r="C126" s="235"/>
      <c r="D126" s="235"/>
      <c r="E126" s="235"/>
      <c r="F126" s="235"/>
      <c r="G126" s="235"/>
      <c r="I126" s="2"/>
      <c r="J126" s="2"/>
      <c r="K126" s="2"/>
      <c r="L126" s="2"/>
      <c r="M126" s="2"/>
    </row>
    <row r="127" spans="1:13" s="1" customFormat="1">
      <c r="A127" s="132" t="s">
        <v>52</v>
      </c>
      <c r="B127" s="239"/>
      <c r="C127" s="239"/>
      <c r="D127" s="239"/>
      <c r="E127" s="239"/>
      <c r="F127" s="239"/>
      <c r="G127" s="239"/>
      <c r="I127" s="2"/>
      <c r="J127" s="2"/>
      <c r="K127" s="2"/>
      <c r="L127" s="2"/>
      <c r="M127" s="2"/>
    </row>
    <row r="128" spans="1:13" s="1" customFormat="1">
      <c r="A128" s="235" t="s">
        <v>828</v>
      </c>
      <c r="B128" s="235"/>
      <c r="C128" s="235"/>
      <c r="D128" s="235"/>
      <c r="E128" s="235"/>
      <c r="F128" s="235"/>
      <c r="G128" s="235"/>
      <c r="I128" s="2"/>
      <c r="J128" s="2"/>
      <c r="K128" s="2"/>
      <c r="L128" s="2"/>
      <c r="M128" s="2"/>
    </row>
    <row r="129" spans="1:13" s="1" customFormat="1" ht="33" customHeight="1">
      <c r="A129" s="132" t="s">
        <v>52</v>
      </c>
      <c r="B129" s="239" t="s">
        <v>827</v>
      </c>
      <c r="C129" s="239"/>
      <c r="D129" s="239"/>
      <c r="E129" s="239"/>
      <c r="F129" s="239"/>
      <c r="G129" s="239"/>
      <c r="I129" s="2"/>
      <c r="J129" s="2"/>
      <c r="K129" s="2"/>
      <c r="L129" s="2"/>
      <c r="M129" s="2"/>
    </row>
    <row r="130" spans="1:13" s="1" customFormat="1">
      <c r="A130" s="235" t="s">
        <v>826</v>
      </c>
      <c r="B130" s="235"/>
      <c r="C130" s="235"/>
      <c r="D130" s="235"/>
      <c r="E130" s="235"/>
      <c r="F130" s="235"/>
      <c r="G130" s="235"/>
      <c r="I130" s="2"/>
      <c r="J130" s="2"/>
      <c r="K130" s="2"/>
      <c r="L130" s="2"/>
      <c r="M130" s="2"/>
    </row>
    <row r="131" spans="1:13" s="1" customFormat="1" ht="32.25" customHeight="1">
      <c r="A131" s="132" t="s">
        <v>52</v>
      </c>
      <c r="B131" s="239" t="s">
        <v>825</v>
      </c>
      <c r="C131" s="239"/>
      <c r="D131" s="239"/>
      <c r="E131" s="239"/>
      <c r="F131" s="239"/>
      <c r="G131" s="239"/>
      <c r="I131" s="2"/>
      <c r="J131" s="2"/>
      <c r="K131" s="2"/>
      <c r="L131" s="2"/>
      <c r="M131" s="2"/>
    </row>
    <row r="132" spans="1:13" s="1" customFormat="1">
      <c r="A132" s="235" t="s">
        <v>824</v>
      </c>
      <c r="B132" s="235"/>
      <c r="C132" s="235"/>
      <c r="D132" s="235"/>
      <c r="E132" s="235"/>
      <c r="F132" s="235"/>
      <c r="G132" s="235"/>
      <c r="I132" s="2"/>
      <c r="J132" s="2"/>
      <c r="K132" s="2"/>
      <c r="L132" s="2"/>
      <c r="M132" s="2"/>
    </row>
    <row r="133" spans="1:13" s="1" customFormat="1">
      <c r="A133" s="132" t="s">
        <v>52</v>
      </c>
      <c r="B133" s="239" t="s">
        <v>823</v>
      </c>
      <c r="C133" s="239"/>
      <c r="D133" s="239"/>
      <c r="E133" s="239"/>
      <c r="F133" s="239"/>
      <c r="G133" s="239"/>
      <c r="I133" s="2"/>
      <c r="J133" s="2"/>
      <c r="K133" s="2"/>
      <c r="L133" s="2"/>
      <c r="M133" s="2"/>
    </row>
    <row r="134" spans="1:13" s="1" customFormat="1">
      <c r="A134" s="235" t="s">
        <v>812</v>
      </c>
      <c r="B134" s="235"/>
      <c r="C134" s="235"/>
      <c r="D134" s="235"/>
      <c r="E134" s="235"/>
      <c r="F134" s="235"/>
      <c r="G134" s="235"/>
      <c r="I134" s="2"/>
      <c r="J134" s="2"/>
      <c r="K134" s="2"/>
      <c r="L134" s="2"/>
      <c r="M134" s="2"/>
    </row>
    <row r="135" spans="1:13" s="1" customFormat="1">
      <c r="A135" s="132" t="s">
        <v>52</v>
      </c>
      <c r="B135" s="239"/>
      <c r="C135" s="239"/>
      <c r="D135" s="239"/>
      <c r="E135" s="239"/>
      <c r="F135" s="239"/>
      <c r="G135" s="239"/>
      <c r="I135" s="2"/>
      <c r="J135" s="2"/>
      <c r="K135" s="2"/>
      <c r="L135" s="2"/>
      <c r="M135" s="2"/>
    </row>
    <row r="136" spans="1:13" s="1" customFormat="1">
      <c r="A136" s="235" t="s">
        <v>822</v>
      </c>
      <c r="B136" s="235"/>
      <c r="C136" s="235"/>
      <c r="D136" s="235"/>
      <c r="E136" s="235"/>
      <c r="F136" s="235"/>
      <c r="G136" s="235"/>
      <c r="I136" s="2"/>
      <c r="J136" s="2"/>
      <c r="K136" s="2"/>
      <c r="L136" s="2"/>
      <c r="M136" s="2"/>
    </row>
    <row r="137" spans="1:13" s="1" customFormat="1">
      <c r="A137" s="132" t="s">
        <v>52</v>
      </c>
      <c r="B137" s="239" t="s">
        <v>821</v>
      </c>
      <c r="C137" s="239"/>
      <c r="D137" s="239"/>
      <c r="E137" s="239"/>
      <c r="F137" s="239"/>
      <c r="G137" s="239"/>
      <c r="I137" s="2"/>
      <c r="J137" s="2"/>
      <c r="K137" s="2"/>
      <c r="L137" s="2"/>
      <c r="M137" s="2"/>
    </row>
    <row r="138" spans="1:13" s="1" customFormat="1">
      <c r="A138" s="235" t="s">
        <v>820</v>
      </c>
      <c r="B138" s="235"/>
      <c r="C138" s="235"/>
      <c r="D138" s="235"/>
      <c r="E138" s="235"/>
      <c r="F138" s="235"/>
      <c r="G138" s="235"/>
      <c r="I138" s="2"/>
      <c r="J138" s="2"/>
      <c r="K138" s="2"/>
      <c r="L138" s="2"/>
      <c r="M138" s="2"/>
    </row>
    <row r="139" spans="1:13" s="1" customFormat="1" ht="34.5" customHeight="1">
      <c r="A139" s="132" t="s">
        <v>52</v>
      </c>
      <c r="B139" s="239" t="s">
        <v>819</v>
      </c>
      <c r="C139" s="239"/>
      <c r="D139" s="239"/>
      <c r="E139" s="239"/>
      <c r="F139" s="239"/>
      <c r="G139" s="239"/>
      <c r="I139" s="2"/>
      <c r="J139" s="2"/>
      <c r="K139" s="2"/>
      <c r="L139" s="2"/>
      <c r="M139" s="2"/>
    </row>
    <row r="140" spans="1:13" s="1" customFormat="1">
      <c r="A140" s="235" t="s">
        <v>818</v>
      </c>
      <c r="B140" s="235"/>
      <c r="C140" s="235"/>
      <c r="D140" s="235"/>
      <c r="E140" s="235"/>
      <c r="F140" s="235"/>
      <c r="G140" s="235"/>
      <c r="I140" s="2"/>
      <c r="J140" s="2"/>
      <c r="K140" s="2"/>
      <c r="L140" s="2"/>
      <c r="M140" s="2"/>
    </row>
    <row r="141" spans="1:13" s="1" customFormat="1">
      <c r="A141" s="132" t="s">
        <v>52</v>
      </c>
      <c r="B141" s="239" t="s">
        <v>817</v>
      </c>
      <c r="C141" s="239"/>
      <c r="D141" s="239"/>
      <c r="E141" s="239"/>
      <c r="F141" s="239"/>
      <c r="G141" s="239"/>
      <c r="I141" s="2"/>
      <c r="J141" s="2"/>
      <c r="K141" s="2"/>
      <c r="L141" s="2"/>
      <c r="M141" s="2"/>
    </row>
    <row r="142" spans="1:13" s="1" customFormat="1">
      <c r="A142" s="235" t="s">
        <v>208</v>
      </c>
      <c r="B142" s="235"/>
      <c r="C142" s="235"/>
      <c r="D142" s="235"/>
      <c r="E142" s="235"/>
      <c r="F142" s="235"/>
      <c r="G142" s="235"/>
      <c r="I142" s="2"/>
      <c r="J142" s="2"/>
      <c r="K142" s="2"/>
      <c r="L142" s="2"/>
      <c r="M142" s="2"/>
    </row>
    <row r="143" spans="1:13" s="1" customFormat="1">
      <c r="A143" s="132" t="s">
        <v>52</v>
      </c>
      <c r="B143" s="239" t="s">
        <v>816</v>
      </c>
      <c r="C143" s="239"/>
      <c r="D143" s="239"/>
      <c r="E143" s="239"/>
      <c r="F143" s="239"/>
      <c r="G143" s="239"/>
      <c r="I143" s="2"/>
      <c r="J143" s="2"/>
      <c r="K143" s="2"/>
      <c r="L143" s="2"/>
      <c r="M143" s="2"/>
    </row>
    <row r="144" spans="1:13" s="1" customFormat="1">
      <c r="A144" s="235" t="s">
        <v>181</v>
      </c>
      <c r="B144" s="235"/>
      <c r="C144" s="235"/>
      <c r="D144" s="235"/>
      <c r="E144" s="235"/>
      <c r="F144" s="235"/>
      <c r="G144" s="235"/>
      <c r="I144" s="2"/>
      <c r="J144" s="2"/>
      <c r="K144" s="2"/>
      <c r="L144" s="2"/>
      <c r="M144" s="2"/>
    </row>
    <row r="145" spans="1:13" s="1" customFormat="1" ht="33.75" customHeight="1">
      <c r="A145" s="132" t="s">
        <v>52</v>
      </c>
      <c r="B145" s="239" t="s">
        <v>815</v>
      </c>
      <c r="C145" s="239"/>
      <c r="D145" s="239"/>
      <c r="E145" s="239"/>
      <c r="F145" s="239"/>
      <c r="G145" s="239"/>
      <c r="I145" s="2"/>
      <c r="J145" s="2"/>
      <c r="K145" s="2"/>
      <c r="L145" s="2"/>
      <c r="M145" s="2"/>
    </row>
    <row r="146" spans="1:13" s="1" customFormat="1">
      <c r="A146" s="236"/>
      <c r="B146" s="236"/>
      <c r="C146" s="236"/>
      <c r="D146" s="236"/>
      <c r="E146" s="236"/>
      <c r="F146" s="236"/>
      <c r="G146" s="236"/>
      <c r="I146" s="2"/>
      <c r="J146" s="2"/>
      <c r="K146" s="2"/>
      <c r="L146" s="2"/>
      <c r="M146" s="2"/>
    </row>
    <row r="147" spans="1:13" s="1" customFormat="1">
      <c r="A147" s="237" t="s">
        <v>37</v>
      </c>
      <c r="B147" s="237"/>
      <c r="C147" s="237"/>
      <c r="D147" s="237"/>
      <c r="E147" s="237"/>
      <c r="F147" s="237"/>
      <c r="G147" s="237"/>
      <c r="I147" s="2"/>
      <c r="J147" s="2"/>
      <c r="K147" s="2"/>
      <c r="L147" s="2"/>
      <c r="M147" s="2"/>
    </row>
    <row r="148" spans="1:13">
      <c r="A148" s="235" t="s">
        <v>814</v>
      </c>
      <c r="B148" s="235"/>
      <c r="C148" s="235"/>
      <c r="D148" s="235"/>
      <c r="E148" s="235"/>
      <c r="F148" s="235"/>
      <c r="G148" s="235"/>
    </row>
    <row r="149" spans="1:13" ht="33">
      <c r="A149" s="138" t="s">
        <v>32</v>
      </c>
      <c r="B149" s="316" t="s">
        <v>167</v>
      </c>
      <c r="C149" s="316"/>
      <c r="D149" s="316"/>
      <c r="E149" s="316"/>
      <c r="F149" s="316"/>
      <c r="G149" s="316"/>
    </row>
    <row r="150" spans="1:13">
      <c r="A150" s="138" t="s">
        <v>33</v>
      </c>
      <c r="B150" s="316" t="s">
        <v>92</v>
      </c>
      <c r="C150" s="316"/>
      <c r="D150" s="316"/>
      <c r="E150" s="316"/>
      <c r="F150" s="316"/>
      <c r="G150" s="316"/>
    </row>
    <row r="151" spans="1:13">
      <c r="A151" s="138" t="s">
        <v>34</v>
      </c>
      <c r="B151" s="317" t="s">
        <v>92</v>
      </c>
      <c r="C151" s="317"/>
      <c r="D151" s="317"/>
      <c r="E151" s="317"/>
      <c r="F151" s="317"/>
      <c r="G151" s="317"/>
    </row>
    <row r="152" spans="1:13">
      <c r="A152" s="235" t="s">
        <v>813</v>
      </c>
      <c r="B152" s="235"/>
      <c r="C152" s="235"/>
      <c r="D152" s="235"/>
      <c r="E152" s="235"/>
      <c r="F152" s="235"/>
      <c r="G152" s="235"/>
    </row>
    <row r="153" spans="1:13" ht="33">
      <c r="A153" s="138" t="s">
        <v>32</v>
      </c>
      <c r="B153" s="316" t="s">
        <v>167</v>
      </c>
      <c r="C153" s="316"/>
      <c r="D153" s="316"/>
      <c r="E153" s="316"/>
      <c r="F153" s="316"/>
      <c r="G153" s="316"/>
    </row>
    <row r="154" spans="1:13">
      <c r="A154" s="138" t="s">
        <v>33</v>
      </c>
      <c r="B154" s="316" t="s">
        <v>92</v>
      </c>
      <c r="C154" s="316"/>
      <c r="D154" s="316"/>
      <c r="E154" s="316"/>
      <c r="F154" s="316"/>
      <c r="G154" s="316"/>
    </row>
    <row r="155" spans="1:13">
      <c r="A155" s="138" t="s">
        <v>34</v>
      </c>
      <c r="B155" s="317" t="s">
        <v>92</v>
      </c>
      <c r="C155" s="317"/>
      <c r="D155" s="317"/>
      <c r="E155" s="317"/>
      <c r="F155" s="317"/>
      <c r="G155" s="317"/>
    </row>
    <row r="156" spans="1:13">
      <c r="A156" s="235" t="s">
        <v>812</v>
      </c>
      <c r="B156" s="235"/>
      <c r="C156" s="235"/>
      <c r="D156" s="235"/>
      <c r="E156" s="235"/>
      <c r="F156" s="235"/>
      <c r="G156" s="235"/>
    </row>
    <row r="157" spans="1:13" ht="33">
      <c r="A157" s="138" t="s">
        <v>32</v>
      </c>
      <c r="B157" s="316" t="s">
        <v>167</v>
      </c>
      <c r="C157" s="316"/>
      <c r="D157" s="316"/>
      <c r="E157" s="316"/>
      <c r="F157" s="316"/>
      <c r="G157" s="316"/>
    </row>
    <row r="158" spans="1:13">
      <c r="A158" s="138" t="s">
        <v>33</v>
      </c>
      <c r="B158" s="316" t="s">
        <v>92</v>
      </c>
      <c r="C158" s="316"/>
      <c r="D158" s="316"/>
      <c r="E158" s="316"/>
      <c r="F158" s="316"/>
      <c r="G158" s="316"/>
    </row>
    <row r="159" spans="1:13">
      <c r="A159" s="138" t="s">
        <v>34</v>
      </c>
      <c r="B159" s="317" t="s">
        <v>92</v>
      </c>
      <c r="C159" s="317"/>
      <c r="D159" s="317"/>
      <c r="E159" s="317"/>
      <c r="F159" s="317"/>
      <c r="G159" s="317"/>
    </row>
    <row r="160" spans="1:13">
      <c r="A160" s="236"/>
      <c r="B160" s="236"/>
      <c r="C160" s="236"/>
      <c r="D160" s="236"/>
      <c r="E160" s="236"/>
      <c r="F160" s="236"/>
      <c r="G160" s="236"/>
    </row>
    <row r="161" spans="1:13">
      <c r="A161" s="237" t="s">
        <v>252</v>
      </c>
      <c r="B161" s="237"/>
      <c r="C161" s="237"/>
      <c r="D161" s="237"/>
      <c r="E161" s="237"/>
      <c r="F161" s="237"/>
      <c r="G161" s="237"/>
    </row>
    <row r="162" spans="1:13">
      <c r="A162" s="235" t="s">
        <v>208</v>
      </c>
      <c r="B162" s="235"/>
      <c r="C162" s="235"/>
      <c r="D162" s="235"/>
      <c r="E162" s="235"/>
      <c r="F162" s="235"/>
      <c r="G162" s="235"/>
    </row>
    <row r="163" spans="1:13" s="1" customFormat="1" ht="56.25" customHeight="1">
      <c r="A163" s="132" t="s">
        <v>52</v>
      </c>
      <c r="B163" s="239" t="s">
        <v>308</v>
      </c>
      <c r="C163" s="239"/>
      <c r="D163" s="239"/>
      <c r="E163" s="239"/>
      <c r="F163" s="239"/>
      <c r="G163" s="239"/>
      <c r="I163" s="2"/>
      <c r="J163" s="2"/>
      <c r="K163" s="2"/>
      <c r="L163" s="2"/>
      <c r="M163" s="2"/>
    </row>
    <row r="164" spans="1:13" s="1" customFormat="1">
      <c r="A164" s="235" t="s">
        <v>181</v>
      </c>
      <c r="B164" s="235"/>
      <c r="C164" s="235"/>
      <c r="D164" s="235"/>
      <c r="E164" s="235"/>
      <c r="F164" s="235"/>
      <c r="G164" s="235"/>
      <c r="I164" s="2"/>
      <c r="J164" s="2"/>
      <c r="K164" s="2"/>
      <c r="L164" s="2"/>
      <c r="M164" s="2"/>
    </row>
    <row r="165" spans="1:13" s="1" customFormat="1" ht="56.25" customHeight="1">
      <c r="A165" s="132" t="s">
        <v>52</v>
      </c>
      <c r="B165" s="239" t="s">
        <v>684</v>
      </c>
      <c r="C165" s="239"/>
      <c r="D165" s="239"/>
      <c r="E165" s="239"/>
      <c r="F165" s="239"/>
      <c r="G165" s="239"/>
      <c r="I165" s="2"/>
      <c r="J165" s="2"/>
      <c r="K165" s="2"/>
      <c r="L165" s="2"/>
      <c r="M165" s="2"/>
    </row>
    <row r="166" spans="1:13" s="1" customFormat="1">
      <c r="A166" s="236"/>
      <c r="B166" s="236"/>
      <c r="C166" s="236"/>
      <c r="D166" s="236"/>
      <c r="E166" s="236"/>
      <c r="F166" s="236"/>
      <c r="G166" s="236"/>
      <c r="I166" s="2"/>
      <c r="J166" s="2"/>
      <c r="K166" s="2"/>
      <c r="L166" s="2"/>
      <c r="M166" s="2"/>
    </row>
  </sheetData>
  <mergeCells count="168">
    <mergeCell ref="B153:G153"/>
    <mergeCell ref="B154:G154"/>
    <mergeCell ref="B155:G155"/>
    <mergeCell ref="A156:G156"/>
    <mergeCell ref="B157:G157"/>
    <mergeCell ref="B158:G158"/>
    <mergeCell ref="B159:G159"/>
    <mergeCell ref="A166:G166"/>
    <mergeCell ref="A160:G160"/>
    <mergeCell ref="A161:G161"/>
    <mergeCell ref="A162:G162"/>
    <mergeCell ref="B163:G163"/>
    <mergeCell ref="A164:G164"/>
    <mergeCell ref="B165:G165"/>
    <mergeCell ref="A144:G144"/>
    <mergeCell ref="B145:G145"/>
    <mergeCell ref="A146:G146"/>
    <mergeCell ref="A147:G147"/>
    <mergeCell ref="A148:G148"/>
    <mergeCell ref="B149:G149"/>
    <mergeCell ref="B150:G150"/>
    <mergeCell ref="B151:G151"/>
    <mergeCell ref="A152:G152"/>
    <mergeCell ref="B135:G135"/>
    <mergeCell ref="A136:G136"/>
    <mergeCell ref="B137:G137"/>
    <mergeCell ref="A138:G138"/>
    <mergeCell ref="B139:G139"/>
    <mergeCell ref="A140:G140"/>
    <mergeCell ref="B141:G141"/>
    <mergeCell ref="A142:G142"/>
    <mergeCell ref="B143:G143"/>
    <mergeCell ref="A126:G126"/>
    <mergeCell ref="B127:G127"/>
    <mergeCell ref="A128:G128"/>
    <mergeCell ref="B129:G129"/>
    <mergeCell ref="A130:G130"/>
    <mergeCell ref="B131:G131"/>
    <mergeCell ref="A132:G132"/>
    <mergeCell ref="B133:G133"/>
    <mergeCell ref="A134:G134"/>
    <mergeCell ref="A117:G117"/>
    <mergeCell ref="A118:G118"/>
    <mergeCell ref="B119:G119"/>
    <mergeCell ref="A120:G120"/>
    <mergeCell ref="B121:G121"/>
    <mergeCell ref="A122:G122"/>
    <mergeCell ref="B123:G123"/>
    <mergeCell ref="A124:G124"/>
    <mergeCell ref="B125:G125"/>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55:G55"/>
    <mergeCell ref="A56:E56"/>
    <mergeCell ref="F56:G56"/>
    <mergeCell ref="A57:A61"/>
    <mergeCell ref="B57:B61"/>
    <mergeCell ref="C57:C61"/>
    <mergeCell ref="D57:D61"/>
    <mergeCell ref="E57:E61"/>
    <mergeCell ref="A63:A67"/>
    <mergeCell ref="B63:B67"/>
    <mergeCell ref="C63:C67"/>
    <mergeCell ref="D63:D67"/>
    <mergeCell ref="E63:E67"/>
    <mergeCell ref="A43:A47"/>
    <mergeCell ref="B43:B47"/>
    <mergeCell ref="C43:C47"/>
    <mergeCell ref="D43:D47"/>
    <mergeCell ref="E43:E47"/>
    <mergeCell ref="A49:A53"/>
    <mergeCell ref="B49:B53"/>
    <mergeCell ref="C49:C53"/>
    <mergeCell ref="D49:D53"/>
    <mergeCell ref="E49:E53"/>
    <mergeCell ref="A34:E34"/>
    <mergeCell ref="F34:G34"/>
    <mergeCell ref="A35:A39"/>
    <mergeCell ref="B35:B39"/>
    <mergeCell ref="C35:C39"/>
    <mergeCell ref="D35:D39"/>
    <mergeCell ref="E35:E39"/>
    <mergeCell ref="A41:G41"/>
    <mergeCell ref="A42:E42"/>
    <mergeCell ref="F42:G42"/>
    <mergeCell ref="A25:G25"/>
    <mergeCell ref="A26:E26"/>
    <mergeCell ref="F26:G26"/>
    <mergeCell ref="A27:A31"/>
    <mergeCell ref="B27:B31"/>
    <mergeCell ref="C27:C31"/>
    <mergeCell ref="D27:D31"/>
    <mergeCell ref="E27:E31"/>
    <mergeCell ref="A33:G33"/>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48"/>
  <sheetViews>
    <sheetView showGridLines="0" zoomScale="70" zoomScaleNormal="70" workbookViewId="0">
      <selection sqref="A1:C1"/>
    </sheetView>
  </sheetViews>
  <sheetFormatPr baseColWidth="10"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63" customWidth="1"/>
    <col min="8" max="8" width="11.42578125" style="1"/>
    <col min="9" max="16384" width="11.42578125" style="2"/>
  </cols>
  <sheetData>
    <row r="1" spans="1:7" ht="17.25" thickBot="1">
      <c r="A1" s="262" t="s">
        <v>0</v>
      </c>
      <c r="B1" s="262"/>
      <c r="C1" s="262"/>
      <c r="D1" s="263" t="s">
        <v>601</v>
      </c>
      <c r="E1" s="263"/>
      <c r="F1" s="263"/>
      <c r="G1" s="263"/>
    </row>
    <row r="2" spans="1:7" ht="17.25" thickTop="1">
      <c r="A2" s="264"/>
      <c r="B2" s="264"/>
      <c r="C2" s="264"/>
      <c r="D2" s="264"/>
      <c r="E2" s="264"/>
      <c r="F2" s="264"/>
      <c r="G2" s="264"/>
    </row>
    <row r="3" spans="1:7">
      <c r="A3" s="265" t="s">
        <v>1</v>
      </c>
      <c r="B3" s="265"/>
      <c r="C3" s="265"/>
      <c r="D3" s="265"/>
      <c r="E3" s="265"/>
      <c r="F3" s="265"/>
      <c r="G3" s="265"/>
    </row>
    <row r="4" spans="1:7">
      <c r="A4" s="257" t="s">
        <v>2</v>
      </c>
      <c r="B4" s="257"/>
      <c r="C4" s="257"/>
      <c r="D4" s="249" t="s">
        <v>170</v>
      </c>
      <c r="E4" s="249"/>
      <c r="F4" s="249"/>
      <c r="G4" s="249"/>
    </row>
    <row r="5" spans="1:7">
      <c r="A5" s="257" t="s">
        <v>3</v>
      </c>
      <c r="B5" s="257"/>
      <c r="C5" s="257"/>
      <c r="D5" s="249" t="s">
        <v>49</v>
      </c>
      <c r="E5" s="249"/>
      <c r="F5" s="249"/>
      <c r="G5" s="249"/>
    </row>
    <row r="6" spans="1:7">
      <c r="A6" s="257" t="s">
        <v>4</v>
      </c>
      <c r="B6" s="257"/>
      <c r="C6" s="257"/>
      <c r="D6" s="249" t="s">
        <v>50</v>
      </c>
      <c r="E6" s="249"/>
      <c r="F6" s="249"/>
      <c r="G6" s="249"/>
    </row>
    <row r="7" spans="1:7">
      <c r="A7" s="258" t="s">
        <v>44</v>
      </c>
      <c r="B7" s="259"/>
      <c r="C7" s="260"/>
      <c r="D7" s="261" t="s">
        <v>937</v>
      </c>
      <c r="E7" s="261"/>
      <c r="F7" s="261"/>
      <c r="G7" s="261"/>
    </row>
    <row r="8" spans="1:7">
      <c r="A8" s="266" t="s">
        <v>5</v>
      </c>
      <c r="B8" s="267"/>
      <c r="C8" s="267"/>
      <c r="D8" s="267"/>
      <c r="E8" s="267"/>
      <c r="F8" s="267"/>
      <c r="G8" s="268"/>
    </row>
    <row r="9" spans="1:7">
      <c r="A9" s="244" t="s">
        <v>46</v>
      </c>
      <c r="B9" s="244"/>
      <c r="C9" s="244"/>
      <c r="D9" s="244"/>
      <c r="E9" s="244"/>
      <c r="F9" s="244"/>
      <c r="G9" s="244"/>
    </row>
    <row r="10" spans="1:7">
      <c r="A10" s="235" t="s">
        <v>47</v>
      </c>
      <c r="B10" s="235"/>
      <c r="C10" s="235"/>
      <c r="D10" s="235"/>
      <c r="E10" s="235"/>
      <c r="F10" s="235"/>
      <c r="G10" s="235"/>
    </row>
    <row r="11" spans="1:7">
      <c r="A11" s="249" t="s">
        <v>811</v>
      </c>
      <c r="B11" s="249"/>
      <c r="C11" s="249"/>
      <c r="D11" s="249"/>
      <c r="E11" s="249"/>
      <c r="F11" s="249"/>
      <c r="G11" s="249"/>
    </row>
    <row r="12" spans="1:7">
      <c r="A12" s="249" t="s">
        <v>48</v>
      </c>
      <c r="B12" s="249"/>
      <c r="C12" s="249"/>
      <c r="D12" s="249"/>
      <c r="E12" s="249"/>
      <c r="F12" s="249"/>
      <c r="G12" s="249"/>
    </row>
    <row r="13" spans="1:7">
      <c r="A13" s="249" t="s">
        <v>218</v>
      </c>
      <c r="B13" s="249"/>
      <c r="C13" s="249"/>
      <c r="D13" s="249"/>
      <c r="E13" s="249"/>
      <c r="F13" s="249"/>
      <c r="G13" s="249"/>
    </row>
    <row r="14" spans="1:7">
      <c r="A14" s="244" t="s">
        <v>6</v>
      </c>
      <c r="B14" s="244"/>
      <c r="C14" s="244"/>
      <c r="D14" s="244"/>
      <c r="E14" s="244"/>
      <c r="F14" s="244"/>
      <c r="G14" s="244"/>
    </row>
    <row r="15" spans="1:7">
      <c r="A15" s="235" t="s">
        <v>7</v>
      </c>
      <c r="B15" s="235"/>
      <c r="C15" s="249" t="s">
        <v>45</v>
      </c>
      <c r="D15" s="249"/>
      <c r="E15" s="249"/>
      <c r="F15" s="249"/>
      <c r="G15" s="249"/>
    </row>
    <row r="16" spans="1:7">
      <c r="A16" s="235" t="s">
        <v>8</v>
      </c>
      <c r="B16" s="235"/>
      <c r="C16" s="249" t="s">
        <v>53</v>
      </c>
      <c r="D16" s="249"/>
      <c r="E16" s="249"/>
      <c r="F16" s="249"/>
      <c r="G16" s="249"/>
    </row>
    <row r="17" spans="1:7">
      <c r="A17" s="235" t="s">
        <v>9</v>
      </c>
      <c r="B17" s="235"/>
      <c r="C17" s="249" t="s">
        <v>55</v>
      </c>
      <c r="D17" s="249"/>
      <c r="E17" s="249"/>
      <c r="F17" s="249"/>
      <c r="G17" s="249"/>
    </row>
    <row r="18" spans="1:7">
      <c r="A18" s="235" t="s">
        <v>10</v>
      </c>
      <c r="B18" s="235"/>
      <c r="C18" s="249" t="s">
        <v>54</v>
      </c>
      <c r="D18" s="249"/>
      <c r="E18" s="249"/>
      <c r="F18" s="249"/>
      <c r="G18" s="249"/>
    </row>
    <row r="19" spans="1:7">
      <c r="A19" s="237" t="s">
        <v>11</v>
      </c>
      <c r="B19" s="237"/>
      <c r="C19" s="250"/>
      <c r="D19" s="250"/>
      <c r="E19" s="250"/>
      <c r="F19" s="250"/>
      <c r="G19" s="250"/>
    </row>
    <row r="20" spans="1:7">
      <c r="A20" s="251"/>
      <c r="B20" s="252"/>
      <c r="C20" s="253" t="s">
        <v>12</v>
      </c>
      <c r="D20" s="254"/>
      <c r="E20" s="120" t="s">
        <v>13</v>
      </c>
      <c r="F20" s="120" t="s">
        <v>14</v>
      </c>
      <c r="G20" s="56" t="s">
        <v>15</v>
      </c>
    </row>
    <row r="21" spans="1:7">
      <c r="A21" s="251"/>
      <c r="B21" s="252"/>
      <c r="C21" s="255" t="s">
        <v>16</v>
      </c>
      <c r="D21" s="256"/>
      <c r="E21" s="122" t="s">
        <v>16</v>
      </c>
      <c r="F21" s="122" t="s">
        <v>16</v>
      </c>
      <c r="G21" s="57" t="s">
        <v>17</v>
      </c>
    </row>
    <row r="22" spans="1:7">
      <c r="A22" s="244" t="s">
        <v>168</v>
      </c>
      <c r="B22" s="244"/>
      <c r="C22" s="246">
        <v>213.09</v>
      </c>
      <c r="D22" s="246"/>
      <c r="E22" s="211">
        <v>191.85294999999999</v>
      </c>
      <c r="F22" s="213">
        <v>68.717425890000001</v>
      </c>
      <c r="G22" s="214">
        <v>32.248076348021961</v>
      </c>
    </row>
    <row r="23" spans="1:7">
      <c r="A23" s="244" t="s">
        <v>18</v>
      </c>
      <c r="B23" s="244"/>
      <c r="C23" s="247">
        <v>212.09</v>
      </c>
      <c r="D23" s="247"/>
      <c r="E23" s="212">
        <v>101.21438125</v>
      </c>
      <c r="F23" s="213">
        <v>68.717425890000001</v>
      </c>
      <c r="G23" s="214">
        <v>32.400125366589656</v>
      </c>
    </row>
    <row r="24" spans="1:7">
      <c r="A24" s="237" t="s">
        <v>19</v>
      </c>
      <c r="B24" s="237"/>
      <c r="C24" s="237"/>
      <c r="D24" s="237"/>
      <c r="E24" s="237"/>
      <c r="F24" s="237"/>
      <c r="G24" s="237"/>
    </row>
    <row r="25" spans="1:7">
      <c r="A25" s="248" t="s">
        <v>39</v>
      </c>
      <c r="B25" s="248"/>
      <c r="C25" s="248"/>
      <c r="D25" s="248"/>
      <c r="E25" s="248"/>
      <c r="F25" s="248"/>
      <c r="G25" s="248"/>
    </row>
    <row r="26" spans="1:7">
      <c r="A26" s="245" t="s">
        <v>20</v>
      </c>
      <c r="B26" s="245"/>
      <c r="C26" s="245"/>
      <c r="D26" s="245"/>
      <c r="E26" s="245"/>
      <c r="F26" s="245" t="s">
        <v>21</v>
      </c>
      <c r="G26" s="245"/>
    </row>
    <row r="27" spans="1:7">
      <c r="A27" s="244" t="s">
        <v>22</v>
      </c>
      <c r="B27" s="244" t="s">
        <v>23</v>
      </c>
      <c r="C27" s="244" t="s">
        <v>31</v>
      </c>
      <c r="D27" s="244" t="s">
        <v>24</v>
      </c>
      <c r="E27" s="244" t="s">
        <v>25</v>
      </c>
      <c r="F27" s="119" t="s">
        <v>26</v>
      </c>
      <c r="G27" s="58">
        <v>1</v>
      </c>
    </row>
    <row r="28" spans="1:7">
      <c r="A28" s="244"/>
      <c r="B28" s="244"/>
      <c r="C28" s="244"/>
      <c r="D28" s="244"/>
      <c r="E28" s="244"/>
      <c r="F28" s="124" t="s">
        <v>35</v>
      </c>
      <c r="G28" s="59">
        <v>1</v>
      </c>
    </row>
    <row r="29" spans="1:7">
      <c r="A29" s="244"/>
      <c r="B29" s="244"/>
      <c r="C29" s="244"/>
      <c r="D29" s="244"/>
      <c r="E29" s="244"/>
      <c r="F29" s="119" t="s">
        <v>27</v>
      </c>
      <c r="G29" s="58" t="s">
        <v>92</v>
      </c>
    </row>
    <row r="30" spans="1:7">
      <c r="A30" s="244"/>
      <c r="B30" s="244"/>
      <c r="C30" s="244"/>
      <c r="D30" s="244"/>
      <c r="E30" s="244"/>
      <c r="F30" s="124" t="s">
        <v>36</v>
      </c>
      <c r="G30" s="59" t="s">
        <v>92</v>
      </c>
    </row>
    <row r="31" spans="1:7">
      <c r="A31" s="244"/>
      <c r="B31" s="244"/>
      <c r="C31" s="244"/>
      <c r="D31" s="244"/>
      <c r="E31" s="244"/>
      <c r="F31" s="119" t="s">
        <v>28</v>
      </c>
      <c r="G31" s="60" t="s">
        <v>92</v>
      </c>
    </row>
    <row r="32" spans="1:7" ht="148.5">
      <c r="A32" s="118" t="s">
        <v>219</v>
      </c>
      <c r="B32" s="118" t="s">
        <v>936</v>
      </c>
      <c r="C32" s="118" t="s">
        <v>175</v>
      </c>
      <c r="D32" s="118" t="s">
        <v>72</v>
      </c>
      <c r="E32" s="118" t="s">
        <v>221</v>
      </c>
      <c r="F32" s="119" t="s">
        <v>40</v>
      </c>
      <c r="G32" s="61" t="s">
        <v>92</v>
      </c>
    </row>
    <row r="33" spans="1:7">
      <c r="A33" s="245" t="s">
        <v>41</v>
      </c>
      <c r="B33" s="245"/>
      <c r="C33" s="245"/>
      <c r="D33" s="245"/>
      <c r="E33" s="245"/>
      <c r="F33" s="245"/>
      <c r="G33" s="245"/>
    </row>
    <row r="34" spans="1:7">
      <c r="A34" s="245" t="s">
        <v>20</v>
      </c>
      <c r="B34" s="245"/>
      <c r="C34" s="245"/>
      <c r="D34" s="245"/>
      <c r="E34" s="245"/>
      <c r="F34" s="245" t="s">
        <v>21</v>
      </c>
      <c r="G34" s="245"/>
    </row>
    <row r="35" spans="1:7">
      <c r="A35" s="244" t="s">
        <v>22</v>
      </c>
      <c r="B35" s="244" t="s">
        <v>23</v>
      </c>
      <c r="C35" s="244" t="s">
        <v>31</v>
      </c>
      <c r="D35" s="244" t="s">
        <v>24</v>
      </c>
      <c r="E35" s="244" t="s">
        <v>25</v>
      </c>
      <c r="F35" s="119" t="s">
        <v>26</v>
      </c>
      <c r="G35" s="59">
        <v>50</v>
      </c>
    </row>
    <row r="36" spans="1:7">
      <c r="A36" s="244"/>
      <c r="B36" s="244"/>
      <c r="C36" s="244"/>
      <c r="D36" s="244"/>
      <c r="E36" s="244"/>
      <c r="F36" s="124" t="s">
        <v>35</v>
      </c>
      <c r="G36" s="59">
        <v>50</v>
      </c>
    </row>
    <row r="37" spans="1:7">
      <c r="A37" s="244"/>
      <c r="B37" s="244"/>
      <c r="C37" s="244"/>
      <c r="D37" s="244"/>
      <c r="E37" s="244"/>
      <c r="F37" s="124" t="s">
        <v>27</v>
      </c>
      <c r="G37" s="59" t="s">
        <v>92</v>
      </c>
    </row>
    <row r="38" spans="1:7">
      <c r="A38" s="244"/>
      <c r="B38" s="244"/>
      <c r="C38" s="244"/>
      <c r="D38" s="244"/>
      <c r="E38" s="244"/>
      <c r="F38" s="124" t="s">
        <v>36</v>
      </c>
      <c r="G38" s="59" t="s">
        <v>92</v>
      </c>
    </row>
    <row r="39" spans="1:7">
      <c r="A39" s="244"/>
      <c r="B39" s="244"/>
      <c r="C39" s="244"/>
      <c r="D39" s="244"/>
      <c r="E39" s="244"/>
      <c r="F39" s="124" t="s">
        <v>28</v>
      </c>
      <c r="G39" s="59" t="s">
        <v>92</v>
      </c>
    </row>
    <row r="40" spans="1:7" ht="99">
      <c r="A40" s="114" t="s">
        <v>935</v>
      </c>
      <c r="B40" s="318" t="s">
        <v>934</v>
      </c>
      <c r="C40" s="114" t="s">
        <v>933</v>
      </c>
      <c r="D40" s="114" t="s">
        <v>86</v>
      </c>
      <c r="E40" s="114" t="s">
        <v>932</v>
      </c>
      <c r="F40" s="124" t="s">
        <v>38</v>
      </c>
      <c r="G40" s="61" t="s">
        <v>92</v>
      </c>
    </row>
    <row r="41" spans="1:7">
      <c r="A41" s="244" t="s">
        <v>22</v>
      </c>
      <c r="B41" s="319"/>
      <c r="C41" s="244" t="s">
        <v>31</v>
      </c>
      <c r="D41" s="244" t="s">
        <v>24</v>
      </c>
      <c r="E41" s="244" t="s">
        <v>25</v>
      </c>
      <c r="F41" s="119" t="s">
        <v>26</v>
      </c>
      <c r="G41" s="59">
        <v>100</v>
      </c>
    </row>
    <row r="42" spans="1:7">
      <c r="A42" s="244"/>
      <c r="B42" s="319"/>
      <c r="C42" s="244"/>
      <c r="D42" s="244"/>
      <c r="E42" s="244"/>
      <c r="F42" s="124" t="s">
        <v>35</v>
      </c>
      <c r="G42" s="59">
        <v>100</v>
      </c>
    </row>
    <row r="43" spans="1:7">
      <c r="A43" s="244"/>
      <c r="B43" s="319"/>
      <c r="C43" s="244"/>
      <c r="D43" s="244"/>
      <c r="E43" s="244"/>
      <c r="F43" s="124" t="s">
        <v>27</v>
      </c>
      <c r="G43" s="59" t="s">
        <v>92</v>
      </c>
    </row>
    <row r="44" spans="1:7">
      <c r="A44" s="244"/>
      <c r="B44" s="319"/>
      <c r="C44" s="244"/>
      <c r="D44" s="244"/>
      <c r="E44" s="244"/>
      <c r="F44" s="124" t="s">
        <v>36</v>
      </c>
      <c r="G44" s="59" t="s">
        <v>92</v>
      </c>
    </row>
    <row r="45" spans="1:7">
      <c r="A45" s="244"/>
      <c r="B45" s="319"/>
      <c r="C45" s="244"/>
      <c r="D45" s="244"/>
      <c r="E45" s="244"/>
      <c r="F45" s="124" t="s">
        <v>28</v>
      </c>
      <c r="G45" s="59" t="s">
        <v>92</v>
      </c>
    </row>
    <row r="46" spans="1:7" ht="115.5">
      <c r="A46" s="114" t="s">
        <v>931</v>
      </c>
      <c r="B46" s="320"/>
      <c r="C46" s="114" t="s">
        <v>930</v>
      </c>
      <c r="D46" s="114" t="s">
        <v>86</v>
      </c>
      <c r="E46" s="114" t="s">
        <v>713</v>
      </c>
      <c r="F46" s="124" t="s">
        <v>38</v>
      </c>
      <c r="G46" s="61" t="s">
        <v>92</v>
      </c>
    </row>
    <row r="47" spans="1:7">
      <c r="A47" s="245" t="s">
        <v>42</v>
      </c>
      <c r="B47" s="245"/>
      <c r="C47" s="245"/>
      <c r="D47" s="245"/>
      <c r="E47" s="245"/>
      <c r="F47" s="245"/>
      <c r="G47" s="245"/>
    </row>
    <row r="48" spans="1:7">
      <c r="A48" s="245" t="s">
        <v>20</v>
      </c>
      <c r="B48" s="245"/>
      <c r="C48" s="245"/>
      <c r="D48" s="245"/>
      <c r="E48" s="245"/>
      <c r="F48" s="245" t="s">
        <v>21</v>
      </c>
      <c r="G48" s="245"/>
    </row>
    <row r="49" spans="1:8">
      <c r="A49" s="244" t="s">
        <v>22</v>
      </c>
      <c r="B49" s="244" t="s">
        <v>23</v>
      </c>
      <c r="C49" s="244" t="s">
        <v>31</v>
      </c>
      <c r="D49" s="244" t="s">
        <v>24</v>
      </c>
      <c r="E49" s="244" t="s">
        <v>25</v>
      </c>
      <c r="F49" s="124" t="s">
        <v>26</v>
      </c>
      <c r="G49" s="59">
        <v>100</v>
      </c>
    </row>
    <row r="50" spans="1:8">
      <c r="A50" s="244"/>
      <c r="B50" s="244"/>
      <c r="C50" s="244"/>
      <c r="D50" s="244"/>
      <c r="E50" s="244"/>
      <c r="F50" s="124" t="s">
        <v>35</v>
      </c>
      <c r="G50" s="59">
        <v>9</v>
      </c>
    </row>
    <row r="51" spans="1:8">
      <c r="A51" s="244"/>
      <c r="B51" s="244"/>
      <c r="C51" s="244"/>
      <c r="D51" s="244"/>
      <c r="E51" s="244"/>
      <c r="F51" s="124" t="s">
        <v>27</v>
      </c>
      <c r="G51" s="59">
        <v>9</v>
      </c>
    </row>
    <row r="52" spans="1:8">
      <c r="A52" s="244"/>
      <c r="B52" s="244"/>
      <c r="C52" s="244"/>
      <c r="D52" s="244"/>
      <c r="E52" s="244"/>
      <c r="F52" s="124" t="s">
        <v>36</v>
      </c>
      <c r="G52" s="62">
        <v>9</v>
      </c>
    </row>
    <row r="53" spans="1:8">
      <c r="A53" s="244"/>
      <c r="B53" s="244"/>
      <c r="C53" s="244"/>
      <c r="D53" s="244"/>
      <c r="E53" s="244"/>
      <c r="F53" s="124" t="s">
        <v>28</v>
      </c>
      <c r="G53" s="59">
        <v>9.6999999999999993</v>
      </c>
    </row>
    <row r="54" spans="1:8" ht="82.5">
      <c r="A54" s="114" t="s">
        <v>929</v>
      </c>
      <c r="B54" s="318" t="s">
        <v>928</v>
      </c>
      <c r="C54" s="114" t="s">
        <v>927</v>
      </c>
      <c r="D54" s="41" t="s">
        <v>72</v>
      </c>
      <c r="E54" s="114" t="s">
        <v>670</v>
      </c>
      <c r="F54" s="124" t="s">
        <v>38</v>
      </c>
      <c r="G54" s="117">
        <f>(G53*100)/G50</f>
        <v>107.77777777777777</v>
      </c>
    </row>
    <row r="55" spans="1:8">
      <c r="A55" s="244" t="s">
        <v>22</v>
      </c>
      <c r="B55" s="319"/>
      <c r="C55" s="244" t="s">
        <v>31</v>
      </c>
      <c r="D55" s="244" t="s">
        <v>24</v>
      </c>
      <c r="E55" s="244" t="s">
        <v>25</v>
      </c>
      <c r="F55" s="124" t="s">
        <v>26</v>
      </c>
      <c r="G55" s="65">
        <v>8.5</v>
      </c>
    </row>
    <row r="56" spans="1:8">
      <c r="A56" s="244"/>
      <c r="B56" s="319"/>
      <c r="C56" s="244"/>
      <c r="D56" s="244"/>
      <c r="E56" s="244"/>
      <c r="F56" s="124" t="s">
        <v>35</v>
      </c>
      <c r="G56" s="59">
        <v>8.6999999999999993</v>
      </c>
    </row>
    <row r="57" spans="1:8">
      <c r="A57" s="244"/>
      <c r="B57" s="319"/>
      <c r="C57" s="244"/>
      <c r="D57" s="244"/>
      <c r="E57" s="244"/>
      <c r="F57" s="124" t="s">
        <v>27</v>
      </c>
      <c r="G57" s="59">
        <v>8.6999999999999993</v>
      </c>
    </row>
    <row r="58" spans="1:8">
      <c r="A58" s="244"/>
      <c r="B58" s="319"/>
      <c r="C58" s="244"/>
      <c r="D58" s="244"/>
      <c r="E58" s="244"/>
      <c r="F58" s="124" t="s">
        <v>36</v>
      </c>
      <c r="G58" s="62">
        <v>8.6999999999999993</v>
      </c>
    </row>
    <row r="59" spans="1:8">
      <c r="A59" s="244"/>
      <c r="B59" s="319"/>
      <c r="C59" s="244"/>
      <c r="D59" s="244"/>
      <c r="E59" s="244"/>
      <c r="F59" s="124" t="s">
        <v>28</v>
      </c>
      <c r="G59" s="143">
        <v>9.3148148148148149</v>
      </c>
    </row>
    <row r="60" spans="1:8" ht="132">
      <c r="A60" s="49" t="s">
        <v>882</v>
      </c>
      <c r="B60" s="320"/>
      <c r="C60" s="49" t="s">
        <v>926</v>
      </c>
      <c r="D60" s="49" t="s">
        <v>72</v>
      </c>
      <c r="E60" s="114" t="s">
        <v>670</v>
      </c>
      <c r="F60" s="124" t="s">
        <v>38</v>
      </c>
      <c r="G60" s="117">
        <f>(G59*100)/G56</f>
        <v>107.06683695189443</v>
      </c>
      <c r="H60" s="127"/>
    </row>
    <row r="61" spans="1:8">
      <c r="A61" s="244" t="s">
        <v>22</v>
      </c>
      <c r="B61" s="244" t="s">
        <v>23</v>
      </c>
      <c r="C61" s="244" t="s">
        <v>31</v>
      </c>
      <c r="D61" s="244" t="s">
        <v>24</v>
      </c>
      <c r="E61" s="244" t="s">
        <v>25</v>
      </c>
      <c r="F61" s="124" t="s">
        <v>26</v>
      </c>
      <c r="G61" s="59">
        <v>2</v>
      </c>
    </row>
    <row r="62" spans="1:8">
      <c r="A62" s="244"/>
      <c r="B62" s="244"/>
      <c r="C62" s="244"/>
      <c r="D62" s="244"/>
      <c r="E62" s="244"/>
      <c r="F62" s="124" t="s">
        <v>35</v>
      </c>
      <c r="G62" s="59">
        <v>2</v>
      </c>
    </row>
    <row r="63" spans="1:8">
      <c r="A63" s="244"/>
      <c r="B63" s="244"/>
      <c r="C63" s="244"/>
      <c r="D63" s="244"/>
      <c r="E63" s="244"/>
      <c r="F63" s="124" t="s">
        <v>27</v>
      </c>
      <c r="G63" s="59" t="s">
        <v>92</v>
      </c>
    </row>
    <row r="64" spans="1:8">
      <c r="A64" s="244"/>
      <c r="B64" s="244"/>
      <c r="C64" s="244"/>
      <c r="D64" s="244"/>
      <c r="E64" s="244"/>
      <c r="F64" s="124" t="s">
        <v>36</v>
      </c>
      <c r="G64" s="62" t="s">
        <v>92</v>
      </c>
    </row>
    <row r="65" spans="1:7">
      <c r="A65" s="244"/>
      <c r="B65" s="244"/>
      <c r="C65" s="244"/>
      <c r="D65" s="244"/>
      <c r="E65" s="244"/>
      <c r="F65" s="124" t="s">
        <v>28</v>
      </c>
      <c r="G65" s="59" t="s">
        <v>92</v>
      </c>
    </row>
    <row r="66" spans="1:7" ht="165">
      <c r="A66" s="118" t="s">
        <v>925</v>
      </c>
      <c r="B66" s="318" t="s">
        <v>924</v>
      </c>
      <c r="C66" s="118" t="s">
        <v>923</v>
      </c>
      <c r="D66" s="66" t="s">
        <v>101</v>
      </c>
      <c r="E66" s="118" t="s">
        <v>922</v>
      </c>
      <c r="F66" s="124" t="s">
        <v>38</v>
      </c>
      <c r="G66" s="61" t="s">
        <v>92</v>
      </c>
    </row>
    <row r="67" spans="1:7">
      <c r="A67" s="244" t="s">
        <v>22</v>
      </c>
      <c r="B67" s="319"/>
      <c r="C67" s="244" t="s">
        <v>31</v>
      </c>
      <c r="D67" s="244" t="s">
        <v>24</v>
      </c>
      <c r="E67" s="244" t="s">
        <v>25</v>
      </c>
      <c r="F67" s="124" t="s">
        <v>26</v>
      </c>
      <c r="G67" s="65">
        <v>82</v>
      </c>
    </row>
    <row r="68" spans="1:7">
      <c r="A68" s="244"/>
      <c r="B68" s="319"/>
      <c r="C68" s="244"/>
      <c r="D68" s="244"/>
      <c r="E68" s="244"/>
      <c r="F68" s="124" t="s">
        <v>35</v>
      </c>
      <c r="G68" s="59">
        <v>80</v>
      </c>
    </row>
    <row r="69" spans="1:7">
      <c r="A69" s="244"/>
      <c r="B69" s="319"/>
      <c r="C69" s="244"/>
      <c r="D69" s="244"/>
      <c r="E69" s="244"/>
      <c r="F69" s="124" t="s">
        <v>27</v>
      </c>
      <c r="G69" s="59">
        <v>40</v>
      </c>
    </row>
    <row r="70" spans="1:7">
      <c r="A70" s="244"/>
      <c r="B70" s="319"/>
      <c r="C70" s="244"/>
      <c r="D70" s="244"/>
      <c r="E70" s="244"/>
      <c r="F70" s="124" t="s">
        <v>36</v>
      </c>
      <c r="G70" s="62">
        <v>40</v>
      </c>
    </row>
    <row r="71" spans="1:7">
      <c r="A71" s="244"/>
      <c r="B71" s="319"/>
      <c r="C71" s="244"/>
      <c r="D71" s="244"/>
      <c r="E71" s="244"/>
      <c r="F71" s="124" t="s">
        <v>28</v>
      </c>
      <c r="G71" s="59">
        <v>85</v>
      </c>
    </row>
    <row r="72" spans="1:7" ht="82.5">
      <c r="A72" s="67" t="s">
        <v>881</v>
      </c>
      <c r="B72" s="320"/>
      <c r="C72" s="67" t="s">
        <v>921</v>
      </c>
      <c r="D72" s="67" t="s">
        <v>86</v>
      </c>
      <c r="E72" s="118" t="s">
        <v>917</v>
      </c>
      <c r="F72" s="124" t="s">
        <v>38</v>
      </c>
      <c r="G72" s="117">
        <f>(G71*100)/G68</f>
        <v>106.25</v>
      </c>
    </row>
    <row r="73" spans="1:7">
      <c r="A73" s="244" t="s">
        <v>22</v>
      </c>
      <c r="B73" s="244" t="s">
        <v>23</v>
      </c>
      <c r="C73" s="244" t="s">
        <v>31</v>
      </c>
      <c r="D73" s="244" t="s">
        <v>24</v>
      </c>
      <c r="E73" s="244" t="s">
        <v>25</v>
      </c>
      <c r="F73" s="124" t="s">
        <v>26</v>
      </c>
      <c r="G73" s="59">
        <v>7</v>
      </c>
    </row>
    <row r="74" spans="1:7">
      <c r="A74" s="244"/>
      <c r="B74" s="244"/>
      <c r="C74" s="244"/>
      <c r="D74" s="244"/>
      <c r="E74" s="244"/>
      <c r="F74" s="124" t="s">
        <v>35</v>
      </c>
      <c r="G74" s="59">
        <v>7</v>
      </c>
    </row>
    <row r="75" spans="1:7">
      <c r="A75" s="244"/>
      <c r="B75" s="244"/>
      <c r="C75" s="244"/>
      <c r="D75" s="244"/>
      <c r="E75" s="244"/>
      <c r="F75" s="124" t="s">
        <v>27</v>
      </c>
      <c r="G75" s="59">
        <v>7</v>
      </c>
    </row>
    <row r="76" spans="1:7">
      <c r="A76" s="244"/>
      <c r="B76" s="244"/>
      <c r="C76" s="244"/>
      <c r="D76" s="244"/>
      <c r="E76" s="244"/>
      <c r="F76" s="124" t="s">
        <v>36</v>
      </c>
      <c r="G76" s="62">
        <v>7</v>
      </c>
    </row>
    <row r="77" spans="1:7">
      <c r="A77" s="244"/>
      <c r="B77" s="244"/>
      <c r="C77" s="244"/>
      <c r="D77" s="244"/>
      <c r="E77" s="244"/>
      <c r="F77" s="124" t="s">
        <v>28</v>
      </c>
      <c r="G77" s="59">
        <v>8</v>
      </c>
    </row>
    <row r="78" spans="1:7" ht="82.5">
      <c r="A78" s="114" t="s">
        <v>920</v>
      </c>
      <c r="B78" s="114" t="s">
        <v>919</v>
      </c>
      <c r="C78" s="114" t="s">
        <v>918</v>
      </c>
      <c r="D78" s="114" t="s">
        <v>72</v>
      </c>
      <c r="E78" s="114" t="s">
        <v>917</v>
      </c>
      <c r="F78" s="124" t="s">
        <v>38</v>
      </c>
      <c r="G78" s="143">
        <f>(G77*100)/G74</f>
        <v>114.28571428571429</v>
      </c>
    </row>
    <row r="79" spans="1:7">
      <c r="A79" s="245" t="s">
        <v>43</v>
      </c>
      <c r="B79" s="245"/>
      <c r="C79" s="245"/>
      <c r="D79" s="245"/>
      <c r="E79" s="245"/>
      <c r="F79" s="245"/>
      <c r="G79" s="245"/>
    </row>
    <row r="80" spans="1:7">
      <c r="A80" s="245" t="s">
        <v>20</v>
      </c>
      <c r="B80" s="245"/>
      <c r="C80" s="245"/>
      <c r="D80" s="245"/>
      <c r="E80" s="245"/>
      <c r="F80" s="245" t="s">
        <v>21</v>
      </c>
      <c r="G80" s="245"/>
    </row>
    <row r="81" spans="1:7">
      <c r="A81" s="244" t="s">
        <v>22</v>
      </c>
      <c r="B81" s="244" t="s">
        <v>23</v>
      </c>
      <c r="C81" s="244" t="s">
        <v>31</v>
      </c>
      <c r="D81" s="244" t="s">
        <v>24</v>
      </c>
      <c r="E81" s="244" t="s">
        <v>25</v>
      </c>
      <c r="F81" s="124" t="s">
        <v>26</v>
      </c>
      <c r="G81" s="65">
        <v>95</v>
      </c>
    </row>
    <row r="82" spans="1:7">
      <c r="A82" s="244"/>
      <c r="B82" s="244"/>
      <c r="C82" s="244"/>
      <c r="D82" s="244"/>
      <c r="E82" s="244"/>
      <c r="F82" s="124" t="s">
        <v>35</v>
      </c>
      <c r="G82" s="59">
        <v>100</v>
      </c>
    </row>
    <row r="83" spans="1:7">
      <c r="A83" s="244"/>
      <c r="B83" s="244"/>
      <c r="C83" s="244"/>
      <c r="D83" s="244"/>
      <c r="E83" s="244"/>
      <c r="F83" s="124" t="s">
        <v>27</v>
      </c>
      <c r="G83" s="59">
        <v>45</v>
      </c>
    </row>
    <row r="84" spans="1:7">
      <c r="A84" s="244"/>
      <c r="B84" s="244"/>
      <c r="C84" s="244"/>
      <c r="D84" s="244"/>
      <c r="E84" s="244"/>
      <c r="F84" s="124" t="s">
        <v>36</v>
      </c>
      <c r="G84" s="62">
        <v>45</v>
      </c>
    </row>
    <row r="85" spans="1:7">
      <c r="A85" s="244"/>
      <c r="B85" s="244"/>
      <c r="C85" s="244"/>
      <c r="D85" s="244"/>
      <c r="E85" s="244"/>
      <c r="F85" s="124" t="s">
        <v>28</v>
      </c>
      <c r="G85" s="59">
        <v>49</v>
      </c>
    </row>
    <row r="86" spans="1:7" ht="66">
      <c r="A86" s="114" t="s">
        <v>880</v>
      </c>
      <c r="B86" s="114" t="s">
        <v>915</v>
      </c>
      <c r="C86" s="114" t="s">
        <v>916</v>
      </c>
      <c r="D86" s="114" t="s">
        <v>86</v>
      </c>
      <c r="E86" s="114" t="s">
        <v>670</v>
      </c>
      <c r="F86" s="124" t="s">
        <v>38</v>
      </c>
      <c r="G86" s="61">
        <f>(G85*100)/G82</f>
        <v>49</v>
      </c>
    </row>
    <row r="87" spans="1:7">
      <c r="A87" s="244" t="s">
        <v>22</v>
      </c>
      <c r="B87" s="244" t="s">
        <v>23</v>
      </c>
      <c r="C87" s="244" t="s">
        <v>31</v>
      </c>
      <c r="D87" s="244" t="s">
        <v>24</v>
      </c>
      <c r="E87" s="244" t="s">
        <v>25</v>
      </c>
      <c r="F87" s="124" t="s">
        <v>26</v>
      </c>
      <c r="G87" s="65">
        <v>9.1999999999999993</v>
      </c>
    </row>
    <row r="88" spans="1:7">
      <c r="A88" s="244"/>
      <c r="B88" s="244"/>
      <c r="C88" s="244"/>
      <c r="D88" s="244"/>
      <c r="E88" s="244"/>
      <c r="F88" s="124" t="s">
        <v>35</v>
      </c>
      <c r="G88" s="59">
        <v>9</v>
      </c>
    </row>
    <row r="89" spans="1:7">
      <c r="A89" s="244"/>
      <c r="B89" s="244"/>
      <c r="C89" s="244"/>
      <c r="D89" s="244"/>
      <c r="E89" s="244"/>
      <c r="F89" s="124" t="s">
        <v>27</v>
      </c>
      <c r="G89" s="59">
        <v>9</v>
      </c>
    </row>
    <row r="90" spans="1:7">
      <c r="A90" s="244"/>
      <c r="B90" s="244"/>
      <c r="C90" s="244"/>
      <c r="D90" s="244"/>
      <c r="E90" s="244"/>
      <c r="F90" s="124" t="s">
        <v>36</v>
      </c>
      <c r="G90" s="62">
        <v>9</v>
      </c>
    </row>
    <row r="91" spans="1:7">
      <c r="A91" s="244"/>
      <c r="B91" s="244"/>
      <c r="C91" s="244"/>
      <c r="D91" s="244"/>
      <c r="E91" s="244"/>
      <c r="F91" s="124" t="s">
        <v>28</v>
      </c>
      <c r="G91" s="59">
        <v>9.6999999999999993</v>
      </c>
    </row>
    <row r="92" spans="1:7" ht="115.5">
      <c r="A92" s="49" t="s">
        <v>879</v>
      </c>
      <c r="B92" s="49" t="s">
        <v>915</v>
      </c>
      <c r="C92" s="49" t="s">
        <v>914</v>
      </c>
      <c r="D92" s="49" t="s">
        <v>72</v>
      </c>
      <c r="E92" s="114" t="s">
        <v>670</v>
      </c>
      <c r="F92" s="124" t="s">
        <v>38</v>
      </c>
      <c r="G92" s="117">
        <f>(G91*100)/G88</f>
        <v>107.77777777777777</v>
      </c>
    </row>
    <row r="93" spans="1:7">
      <c r="A93" s="243" t="s">
        <v>22</v>
      </c>
      <c r="B93" s="243" t="s">
        <v>23</v>
      </c>
      <c r="C93" s="243" t="s">
        <v>31</v>
      </c>
      <c r="D93" s="243" t="s">
        <v>24</v>
      </c>
      <c r="E93" s="244" t="s">
        <v>25</v>
      </c>
      <c r="F93" s="124" t="s">
        <v>26</v>
      </c>
      <c r="G93" s="65">
        <v>3</v>
      </c>
    </row>
    <row r="94" spans="1:7">
      <c r="A94" s="243"/>
      <c r="B94" s="243"/>
      <c r="C94" s="243"/>
      <c r="D94" s="243"/>
      <c r="E94" s="244"/>
      <c r="F94" s="124" t="s">
        <v>35</v>
      </c>
      <c r="G94" s="59">
        <v>100</v>
      </c>
    </row>
    <row r="95" spans="1:7">
      <c r="A95" s="243"/>
      <c r="B95" s="243"/>
      <c r="C95" s="243"/>
      <c r="D95" s="243"/>
      <c r="E95" s="244"/>
      <c r="F95" s="124" t="s">
        <v>27</v>
      </c>
      <c r="G95" s="59">
        <v>50</v>
      </c>
    </row>
    <row r="96" spans="1:7">
      <c r="A96" s="243"/>
      <c r="B96" s="243"/>
      <c r="C96" s="243"/>
      <c r="D96" s="243"/>
      <c r="E96" s="244"/>
      <c r="F96" s="124" t="s">
        <v>36</v>
      </c>
      <c r="G96" s="62">
        <v>50</v>
      </c>
    </row>
    <row r="97" spans="1:7">
      <c r="A97" s="243"/>
      <c r="B97" s="243"/>
      <c r="C97" s="243"/>
      <c r="D97" s="243"/>
      <c r="E97" s="244"/>
      <c r="F97" s="124" t="s">
        <v>28</v>
      </c>
      <c r="G97" s="59">
        <v>0</v>
      </c>
    </row>
    <row r="98" spans="1:7" ht="66">
      <c r="A98" s="49" t="s">
        <v>878</v>
      </c>
      <c r="B98" s="49" t="s">
        <v>913</v>
      </c>
      <c r="C98" s="49" t="s">
        <v>912</v>
      </c>
      <c r="D98" s="49" t="s">
        <v>86</v>
      </c>
      <c r="E98" s="114" t="s">
        <v>237</v>
      </c>
      <c r="F98" s="124" t="s">
        <v>38</v>
      </c>
      <c r="G98" s="59">
        <f>(G97*100)/G94</f>
        <v>0</v>
      </c>
    </row>
    <row r="99" spans="1:7">
      <c r="A99" s="243" t="s">
        <v>22</v>
      </c>
      <c r="B99" s="243" t="s">
        <v>23</v>
      </c>
      <c r="C99" s="243" t="s">
        <v>31</v>
      </c>
      <c r="D99" s="243" t="s">
        <v>24</v>
      </c>
      <c r="E99" s="244" t="s">
        <v>25</v>
      </c>
      <c r="F99" s="124" t="s">
        <v>26</v>
      </c>
      <c r="G99" s="65">
        <v>236</v>
      </c>
    </row>
    <row r="100" spans="1:7">
      <c r="A100" s="243"/>
      <c r="B100" s="243"/>
      <c r="C100" s="243"/>
      <c r="D100" s="243"/>
      <c r="E100" s="244"/>
      <c r="F100" s="124" t="s">
        <v>35</v>
      </c>
      <c r="G100" s="59">
        <v>100</v>
      </c>
    </row>
    <row r="101" spans="1:7">
      <c r="A101" s="243"/>
      <c r="B101" s="243"/>
      <c r="C101" s="243"/>
      <c r="D101" s="243"/>
      <c r="E101" s="244"/>
      <c r="F101" s="124" t="s">
        <v>27</v>
      </c>
      <c r="G101" s="59">
        <v>32</v>
      </c>
    </row>
    <row r="102" spans="1:7">
      <c r="A102" s="243"/>
      <c r="B102" s="243"/>
      <c r="C102" s="243"/>
      <c r="D102" s="243"/>
      <c r="E102" s="244"/>
      <c r="F102" s="124" t="s">
        <v>36</v>
      </c>
      <c r="G102" s="62">
        <v>23</v>
      </c>
    </row>
    <row r="103" spans="1:7">
      <c r="A103" s="243"/>
      <c r="B103" s="243"/>
      <c r="C103" s="243"/>
      <c r="D103" s="243"/>
      <c r="E103" s="244"/>
      <c r="F103" s="124" t="s">
        <v>28</v>
      </c>
      <c r="G103" s="59">
        <v>27</v>
      </c>
    </row>
    <row r="104" spans="1:7" ht="82.5">
      <c r="A104" s="49" t="s">
        <v>877</v>
      </c>
      <c r="B104" s="49" t="s">
        <v>911</v>
      </c>
      <c r="C104" s="49" t="s">
        <v>910</v>
      </c>
      <c r="D104" s="49" t="s">
        <v>86</v>
      </c>
      <c r="E104" s="114" t="s">
        <v>241</v>
      </c>
      <c r="F104" s="124" t="s">
        <v>38</v>
      </c>
      <c r="G104" s="117">
        <f>(G103*100)/G100</f>
        <v>27</v>
      </c>
    </row>
    <row r="105" spans="1:7">
      <c r="A105" s="243" t="s">
        <v>22</v>
      </c>
      <c r="B105" s="243" t="s">
        <v>23</v>
      </c>
      <c r="C105" s="243" t="s">
        <v>31</v>
      </c>
      <c r="D105" s="243" t="s">
        <v>24</v>
      </c>
      <c r="E105" s="244" t="s">
        <v>25</v>
      </c>
      <c r="F105" s="124" t="s">
        <v>26</v>
      </c>
      <c r="G105" s="59">
        <v>8.5</v>
      </c>
    </row>
    <row r="106" spans="1:7">
      <c r="A106" s="243"/>
      <c r="B106" s="243"/>
      <c r="C106" s="243"/>
      <c r="D106" s="243"/>
      <c r="E106" s="244"/>
      <c r="F106" s="124" t="s">
        <v>35</v>
      </c>
      <c r="G106" s="65">
        <v>8.5</v>
      </c>
    </row>
    <row r="107" spans="1:7">
      <c r="A107" s="243"/>
      <c r="B107" s="243"/>
      <c r="C107" s="243"/>
      <c r="D107" s="243"/>
      <c r="E107" s="244"/>
      <c r="F107" s="124" t="s">
        <v>27</v>
      </c>
      <c r="G107" s="65">
        <v>8.5</v>
      </c>
    </row>
    <row r="108" spans="1:7">
      <c r="A108" s="243"/>
      <c r="B108" s="243"/>
      <c r="C108" s="243"/>
      <c r="D108" s="243"/>
      <c r="E108" s="244"/>
      <c r="F108" s="124" t="s">
        <v>36</v>
      </c>
      <c r="G108" s="128">
        <v>8.5</v>
      </c>
    </row>
    <row r="109" spans="1:7">
      <c r="A109" s="243"/>
      <c r="B109" s="243"/>
      <c r="C109" s="243"/>
      <c r="D109" s="243"/>
      <c r="E109" s="244"/>
      <c r="F109" s="124" t="s">
        <v>28</v>
      </c>
      <c r="G109" s="149">
        <v>9.1794520547945204</v>
      </c>
    </row>
    <row r="110" spans="1:7" ht="82.5">
      <c r="A110" s="49" t="s">
        <v>888</v>
      </c>
      <c r="B110" s="49" t="s">
        <v>909</v>
      </c>
      <c r="C110" s="49" t="s">
        <v>908</v>
      </c>
      <c r="D110" s="49" t="s">
        <v>72</v>
      </c>
      <c r="E110" s="114" t="s">
        <v>907</v>
      </c>
      <c r="F110" s="124" t="s">
        <v>38</v>
      </c>
      <c r="G110" s="131">
        <f>(G109*100)/G106</f>
        <v>107.99355358581789</v>
      </c>
    </row>
    <row r="111" spans="1:7">
      <c r="A111" s="244" t="s">
        <v>22</v>
      </c>
      <c r="B111" s="244" t="s">
        <v>23</v>
      </c>
      <c r="C111" s="244" t="s">
        <v>31</v>
      </c>
      <c r="D111" s="244" t="s">
        <v>24</v>
      </c>
      <c r="E111" s="244" t="s">
        <v>25</v>
      </c>
      <c r="F111" s="124" t="s">
        <v>26</v>
      </c>
      <c r="G111" s="65">
        <v>1</v>
      </c>
    </row>
    <row r="112" spans="1:7">
      <c r="A112" s="244"/>
      <c r="B112" s="244"/>
      <c r="C112" s="244"/>
      <c r="D112" s="244"/>
      <c r="E112" s="244"/>
      <c r="F112" s="124" t="s">
        <v>35</v>
      </c>
      <c r="G112" s="65">
        <v>100</v>
      </c>
    </row>
    <row r="113" spans="1:8">
      <c r="A113" s="244"/>
      <c r="B113" s="244"/>
      <c r="C113" s="244"/>
      <c r="D113" s="244"/>
      <c r="E113" s="244"/>
      <c r="F113" s="124" t="s">
        <v>27</v>
      </c>
      <c r="G113" s="65">
        <v>40</v>
      </c>
    </row>
    <row r="114" spans="1:8">
      <c r="A114" s="244"/>
      <c r="B114" s="244"/>
      <c r="C114" s="244"/>
      <c r="D114" s="244"/>
      <c r="E114" s="244"/>
      <c r="F114" s="124" t="s">
        <v>36</v>
      </c>
      <c r="G114" s="128">
        <v>40</v>
      </c>
    </row>
    <row r="115" spans="1:8">
      <c r="A115" s="244"/>
      <c r="B115" s="244"/>
      <c r="C115" s="244"/>
      <c r="D115" s="244"/>
      <c r="E115" s="244"/>
      <c r="F115" s="124" t="s">
        <v>28</v>
      </c>
      <c r="G115" s="65">
        <v>38</v>
      </c>
    </row>
    <row r="116" spans="1:8" ht="66">
      <c r="A116" s="114" t="s">
        <v>874</v>
      </c>
      <c r="B116" s="114" t="s">
        <v>906</v>
      </c>
      <c r="C116" s="114" t="s">
        <v>905</v>
      </c>
      <c r="D116" s="114" t="s">
        <v>86</v>
      </c>
      <c r="E116" s="114" t="s">
        <v>237</v>
      </c>
      <c r="F116" s="124" t="s">
        <v>38</v>
      </c>
      <c r="G116" s="141">
        <f>(G115*100)/G112</f>
        <v>38</v>
      </c>
    </row>
    <row r="117" spans="1:8">
      <c r="A117" s="244" t="s">
        <v>22</v>
      </c>
      <c r="B117" s="244" t="s">
        <v>23</v>
      </c>
      <c r="C117" s="244" t="s">
        <v>31</v>
      </c>
      <c r="D117" s="244" t="s">
        <v>24</v>
      </c>
      <c r="E117" s="244" t="s">
        <v>25</v>
      </c>
      <c r="F117" s="124" t="s">
        <v>26</v>
      </c>
      <c r="G117" s="65">
        <v>5</v>
      </c>
    </row>
    <row r="118" spans="1:8">
      <c r="A118" s="244"/>
      <c r="B118" s="244"/>
      <c r="C118" s="244"/>
      <c r="D118" s="244"/>
      <c r="E118" s="244"/>
      <c r="F118" s="124" t="s">
        <v>35</v>
      </c>
      <c r="G118" s="65">
        <v>100</v>
      </c>
    </row>
    <row r="119" spans="1:8">
      <c r="A119" s="244"/>
      <c r="B119" s="244"/>
      <c r="C119" s="244"/>
      <c r="D119" s="244"/>
      <c r="E119" s="244"/>
      <c r="F119" s="124" t="s">
        <v>27</v>
      </c>
      <c r="G119" s="65">
        <v>100</v>
      </c>
    </row>
    <row r="120" spans="1:8">
      <c r="A120" s="244"/>
      <c r="B120" s="244"/>
      <c r="C120" s="244"/>
      <c r="D120" s="244"/>
      <c r="E120" s="244"/>
      <c r="F120" s="124" t="s">
        <v>36</v>
      </c>
      <c r="G120" s="128">
        <v>100</v>
      </c>
    </row>
    <row r="121" spans="1:8">
      <c r="A121" s="244"/>
      <c r="B121" s="244"/>
      <c r="C121" s="244"/>
      <c r="D121" s="244"/>
      <c r="E121" s="244"/>
      <c r="F121" s="124" t="s">
        <v>28</v>
      </c>
      <c r="G121" s="65">
        <v>100</v>
      </c>
      <c r="H121" s="127"/>
    </row>
    <row r="122" spans="1:8" ht="66">
      <c r="A122" s="49" t="s">
        <v>873</v>
      </c>
      <c r="B122" s="49" t="s">
        <v>904</v>
      </c>
      <c r="C122" s="49" t="s">
        <v>903</v>
      </c>
      <c r="D122" s="49" t="s">
        <v>86</v>
      </c>
      <c r="E122" s="114" t="s">
        <v>241</v>
      </c>
      <c r="F122" s="124" t="s">
        <v>38</v>
      </c>
      <c r="G122" s="141">
        <f>(G121*100)/G118</f>
        <v>100</v>
      </c>
    </row>
    <row r="123" spans="1:8">
      <c r="A123" s="243" t="s">
        <v>22</v>
      </c>
      <c r="B123" s="243" t="s">
        <v>23</v>
      </c>
      <c r="C123" s="243" t="s">
        <v>31</v>
      </c>
      <c r="D123" s="243" t="s">
        <v>24</v>
      </c>
      <c r="E123" s="244" t="s">
        <v>25</v>
      </c>
      <c r="F123" s="124" t="s">
        <v>26</v>
      </c>
      <c r="G123" s="65">
        <v>8</v>
      </c>
    </row>
    <row r="124" spans="1:8">
      <c r="A124" s="243"/>
      <c r="B124" s="243"/>
      <c r="C124" s="243"/>
      <c r="D124" s="243"/>
      <c r="E124" s="244"/>
      <c r="F124" s="124" t="s">
        <v>35</v>
      </c>
      <c r="G124" s="65">
        <v>8</v>
      </c>
    </row>
    <row r="125" spans="1:8">
      <c r="A125" s="243"/>
      <c r="B125" s="243"/>
      <c r="C125" s="243"/>
      <c r="D125" s="243"/>
      <c r="E125" s="244"/>
      <c r="F125" s="124" t="s">
        <v>27</v>
      </c>
      <c r="G125" s="65">
        <v>8</v>
      </c>
    </row>
    <row r="126" spans="1:8">
      <c r="A126" s="243"/>
      <c r="B126" s="243"/>
      <c r="C126" s="243"/>
      <c r="D126" s="243"/>
      <c r="E126" s="244"/>
      <c r="F126" s="124" t="s">
        <v>36</v>
      </c>
      <c r="G126" s="128">
        <v>8</v>
      </c>
    </row>
    <row r="127" spans="1:8">
      <c r="A127" s="243"/>
      <c r="B127" s="243"/>
      <c r="C127" s="243"/>
      <c r="D127" s="243"/>
      <c r="E127" s="244"/>
      <c r="F127" s="124" t="s">
        <v>28</v>
      </c>
      <c r="G127" s="65">
        <v>8</v>
      </c>
    </row>
    <row r="128" spans="1:8" ht="49.5">
      <c r="A128" s="67" t="s">
        <v>886</v>
      </c>
      <c r="B128" s="321" t="s">
        <v>902</v>
      </c>
      <c r="C128" s="49" t="s">
        <v>901</v>
      </c>
      <c r="D128" s="49" t="s">
        <v>72</v>
      </c>
      <c r="E128" s="114" t="s">
        <v>898</v>
      </c>
      <c r="F128" s="124" t="s">
        <v>38</v>
      </c>
      <c r="G128" s="141">
        <f>(G127*100)/G124</f>
        <v>100</v>
      </c>
    </row>
    <row r="129" spans="1:7">
      <c r="A129" s="243" t="s">
        <v>22</v>
      </c>
      <c r="B129" s="322"/>
      <c r="C129" s="243" t="s">
        <v>31</v>
      </c>
      <c r="D129" s="243" t="s">
        <v>24</v>
      </c>
      <c r="E129" s="244" t="s">
        <v>25</v>
      </c>
      <c r="F129" s="124" t="s">
        <v>26</v>
      </c>
      <c r="G129" s="65">
        <v>8</v>
      </c>
    </row>
    <row r="130" spans="1:7">
      <c r="A130" s="243"/>
      <c r="B130" s="322"/>
      <c r="C130" s="243"/>
      <c r="D130" s="243"/>
      <c r="E130" s="244"/>
      <c r="F130" s="124" t="s">
        <v>35</v>
      </c>
      <c r="G130" s="65">
        <v>8</v>
      </c>
    </row>
    <row r="131" spans="1:7">
      <c r="A131" s="243"/>
      <c r="B131" s="322"/>
      <c r="C131" s="243"/>
      <c r="D131" s="243"/>
      <c r="E131" s="244"/>
      <c r="F131" s="124" t="s">
        <v>27</v>
      </c>
      <c r="G131" s="65">
        <v>8</v>
      </c>
    </row>
    <row r="132" spans="1:7">
      <c r="A132" s="243"/>
      <c r="B132" s="322"/>
      <c r="C132" s="243"/>
      <c r="D132" s="243"/>
      <c r="E132" s="244"/>
      <c r="F132" s="124" t="s">
        <v>36</v>
      </c>
      <c r="G132" s="128">
        <v>8</v>
      </c>
    </row>
    <row r="133" spans="1:7">
      <c r="A133" s="243"/>
      <c r="B133" s="322"/>
      <c r="C133" s="243"/>
      <c r="D133" s="243"/>
      <c r="E133" s="244"/>
      <c r="F133" s="124" t="s">
        <v>28</v>
      </c>
      <c r="G133" s="65">
        <v>9.1999999999999993</v>
      </c>
    </row>
    <row r="134" spans="1:7" ht="49.5">
      <c r="A134" s="67" t="s">
        <v>885</v>
      </c>
      <c r="B134" s="322"/>
      <c r="C134" s="67" t="s">
        <v>900</v>
      </c>
      <c r="D134" s="67" t="s">
        <v>72</v>
      </c>
      <c r="E134" s="118" t="s">
        <v>898</v>
      </c>
      <c r="F134" s="124" t="s">
        <v>38</v>
      </c>
      <c r="G134" s="141">
        <f>(G133*100)/G130</f>
        <v>114.99999999999999</v>
      </c>
    </row>
    <row r="135" spans="1:7">
      <c r="A135" s="243" t="s">
        <v>22</v>
      </c>
      <c r="B135" s="322"/>
      <c r="C135" s="243" t="s">
        <v>31</v>
      </c>
      <c r="D135" s="243" t="s">
        <v>24</v>
      </c>
      <c r="E135" s="244" t="s">
        <v>25</v>
      </c>
      <c r="F135" s="124" t="s">
        <v>26</v>
      </c>
      <c r="G135" s="65">
        <v>8</v>
      </c>
    </row>
    <row r="136" spans="1:7">
      <c r="A136" s="243"/>
      <c r="B136" s="322"/>
      <c r="C136" s="243"/>
      <c r="D136" s="243"/>
      <c r="E136" s="244"/>
      <c r="F136" s="124" t="s">
        <v>35</v>
      </c>
      <c r="G136" s="65">
        <v>8</v>
      </c>
    </row>
    <row r="137" spans="1:7">
      <c r="A137" s="243"/>
      <c r="B137" s="322"/>
      <c r="C137" s="243"/>
      <c r="D137" s="243"/>
      <c r="E137" s="244"/>
      <c r="F137" s="124" t="s">
        <v>27</v>
      </c>
      <c r="G137" s="65">
        <v>8</v>
      </c>
    </row>
    <row r="138" spans="1:7">
      <c r="A138" s="243"/>
      <c r="B138" s="322"/>
      <c r="C138" s="243"/>
      <c r="D138" s="243"/>
      <c r="E138" s="244"/>
      <c r="F138" s="124" t="s">
        <v>36</v>
      </c>
      <c r="G138" s="128">
        <v>8</v>
      </c>
    </row>
    <row r="139" spans="1:7">
      <c r="A139" s="243"/>
      <c r="B139" s="322"/>
      <c r="C139" s="243"/>
      <c r="D139" s="243"/>
      <c r="E139" s="244"/>
      <c r="F139" s="124" t="s">
        <v>28</v>
      </c>
      <c r="G139" s="65">
        <v>8.5</v>
      </c>
    </row>
    <row r="140" spans="1:7" ht="49.5">
      <c r="A140" s="67" t="s">
        <v>884</v>
      </c>
      <c r="B140" s="323"/>
      <c r="C140" s="67" t="s">
        <v>899</v>
      </c>
      <c r="D140" s="67" t="s">
        <v>72</v>
      </c>
      <c r="E140" s="118" t="s">
        <v>898</v>
      </c>
      <c r="F140" s="124" t="s">
        <v>38</v>
      </c>
      <c r="G140" s="141">
        <f>(G139*100)/G136</f>
        <v>106.25</v>
      </c>
    </row>
    <row r="141" spans="1:7">
      <c r="A141" s="243" t="s">
        <v>22</v>
      </c>
      <c r="B141" s="243" t="s">
        <v>23</v>
      </c>
      <c r="C141" s="243" t="s">
        <v>31</v>
      </c>
      <c r="D141" s="243" t="s">
        <v>24</v>
      </c>
      <c r="E141" s="244" t="s">
        <v>25</v>
      </c>
      <c r="F141" s="124" t="s">
        <v>26</v>
      </c>
      <c r="G141" s="65">
        <v>100</v>
      </c>
    </row>
    <row r="142" spans="1:7">
      <c r="A142" s="243"/>
      <c r="B142" s="243"/>
      <c r="C142" s="243"/>
      <c r="D142" s="243"/>
      <c r="E142" s="244"/>
      <c r="F142" s="124" t="s">
        <v>35</v>
      </c>
      <c r="G142" s="65">
        <v>100</v>
      </c>
    </row>
    <row r="143" spans="1:7">
      <c r="A143" s="243"/>
      <c r="B143" s="243"/>
      <c r="C143" s="243"/>
      <c r="D143" s="243"/>
      <c r="E143" s="244"/>
      <c r="F143" s="124" t="s">
        <v>27</v>
      </c>
      <c r="G143" s="65">
        <v>19</v>
      </c>
    </row>
    <row r="144" spans="1:7">
      <c r="A144" s="243"/>
      <c r="B144" s="243"/>
      <c r="C144" s="243"/>
      <c r="D144" s="243"/>
      <c r="E144" s="244"/>
      <c r="F144" s="124" t="s">
        <v>36</v>
      </c>
      <c r="G144" s="128">
        <v>19</v>
      </c>
    </row>
    <row r="145" spans="1:7">
      <c r="A145" s="243"/>
      <c r="B145" s="243"/>
      <c r="C145" s="243"/>
      <c r="D145" s="243"/>
      <c r="E145" s="244"/>
      <c r="F145" s="124" t="s">
        <v>28</v>
      </c>
      <c r="G145" s="65">
        <v>22</v>
      </c>
    </row>
    <row r="146" spans="1:7" ht="82.5">
      <c r="A146" s="49" t="s">
        <v>869</v>
      </c>
      <c r="B146" s="49" t="s">
        <v>897</v>
      </c>
      <c r="C146" s="49" t="s">
        <v>896</v>
      </c>
      <c r="D146" s="49" t="s">
        <v>86</v>
      </c>
      <c r="E146" s="114" t="s">
        <v>241</v>
      </c>
      <c r="F146" s="124" t="s">
        <v>38</v>
      </c>
      <c r="G146" s="141">
        <f>(G145*100)/G142</f>
        <v>22</v>
      </c>
    </row>
    <row r="147" spans="1:7">
      <c r="A147" s="243" t="s">
        <v>22</v>
      </c>
      <c r="B147" s="243" t="s">
        <v>23</v>
      </c>
      <c r="C147" s="243" t="s">
        <v>31</v>
      </c>
      <c r="D147" s="243" t="s">
        <v>24</v>
      </c>
      <c r="E147" s="244" t="s">
        <v>25</v>
      </c>
      <c r="F147" s="124" t="s">
        <v>26</v>
      </c>
      <c r="G147" s="65">
        <v>95</v>
      </c>
    </row>
    <row r="148" spans="1:7">
      <c r="A148" s="243"/>
      <c r="B148" s="243"/>
      <c r="C148" s="243"/>
      <c r="D148" s="243"/>
      <c r="E148" s="244"/>
      <c r="F148" s="124" t="s">
        <v>35</v>
      </c>
      <c r="G148" s="65">
        <v>95</v>
      </c>
    </row>
    <row r="149" spans="1:7">
      <c r="A149" s="243"/>
      <c r="B149" s="243"/>
      <c r="C149" s="243"/>
      <c r="D149" s="243"/>
      <c r="E149" s="244"/>
      <c r="F149" s="124" t="s">
        <v>27</v>
      </c>
      <c r="G149" s="59">
        <v>95</v>
      </c>
    </row>
    <row r="150" spans="1:7">
      <c r="A150" s="243"/>
      <c r="B150" s="243"/>
      <c r="C150" s="243"/>
      <c r="D150" s="243"/>
      <c r="E150" s="244"/>
      <c r="F150" s="124" t="s">
        <v>36</v>
      </c>
      <c r="G150" s="62">
        <v>95</v>
      </c>
    </row>
    <row r="151" spans="1:7">
      <c r="A151" s="243"/>
      <c r="B151" s="243"/>
      <c r="C151" s="243"/>
      <c r="D151" s="243"/>
      <c r="E151" s="244"/>
      <c r="F151" s="124" t="s">
        <v>28</v>
      </c>
      <c r="G151" s="59">
        <v>100</v>
      </c>
    </row>
    <row r="152" spans="1:7" ht="66">
      <c r="A152" s="49" t="s">
        <v>867</v>
      </c>
      <c r="B152" s="49" t="s">
        <v>895</v>
      </c>
      <c r="C152" s="49" t="s">
        <v>894</v>
      </c>
      <c r="D152" s="49" t="s">
        <v>86</v>
      </c>
      <c r="E152" s="114" t="s">
        <v>241</v>
      </c>
      <c r="F152" s="124" t="s">
        <v>38</v>
      </c>
      <c r="G152" s="117">
        <f>(G151*100)/G148</f>
        <v>105.26315789473684</v>
      </c>
    </row>
    <row r="153" spans="1:7">
      <c r="A153" s="243" t="s">
        <v>22</v>
      </c>
      <c r="B153" s="243" t="s">
        <v>23</v>
      </c>
      <c r="C153" s="243" t="s">
        <v>31</v>
      </c>
      <c r="D153" s="243" t="s">
        <v>24</v>
      </c>
      <c r="E153" s="244" t="s">
        <v>25</v>
      </c>
      <c r="F153" s="124" t="s">
        <v>26</v>
      </c>
      <c r="G153" s="65">
        <v>100</v>
      </c>
    </row>
    <row r="154" spans="1:7">
      <c r="A154" s="243"/>
      <c r="B154" s="243"/>
      <c r="C154" s="243"/>
      <c r="D154" s="243"/>
      <c r="E154" s="244"/>
      <c r="F154" s="124" t="s">
        <v>35</v>
      </c>
      <c r="G154" s="65">
        <v>100</v>
      </c>
    </row>
    <row r="155" spans="1:7">
      <c r="A155" s="243"/>
      <c r="B155" s="243"/>
      <c r="C155" s="243"/>
      <c r="D155" s="243"/>
      <c r="E155" s="244"/>
      <c r="F155" s="124" t="s">
        <v>27</v>
      </c>
      <c r="G155" s="59">
        <v>85</v>
      </c>
    </row>
    <row r="156" spans="1:7">
      <c r="A156" s="243"/>
      <c r="B156" s="243"/>
      <c r="C156" s="243"/>
      <c r="D156" s="243"/>
      <c r="E156" s="244"/>
      <c r="F156" s="124" t="s">
        <v>36</v>
      </c>
      <c r="G156" s="62">
        <v>85</v>
      </c>
    </row>
    <row r="157" spans="1:7">
      <c r="A157" s="243"/>
      <c r="B157" s="243"/>
      <c r="C157" s="243"/>
      <c r="D157" s="243"/>
      <c r="E157" s="244"/>
      <c r="F157" s="124" t="s">
        <v>28</v>
      </c>
      <c r="G157" s="59">
        <v>91</v>
      </c>
    </row>
    <row r="158" spans="1:7" ht="82.5">
      <c r="A158" s="49" t="s">
        <v>865</v>
      </c>
      <c r="B158" s="49" t="s">
        <v>893</v>
      </c>
      <c r="C158" s="49" t="s">
        <v>892</v>
      </c>
      <c r="D158" s="49" t="s">
        <v>86</v>
      </c>
      <c r="E158" s="114" t="s">
        <v>670</v>
      </c>
      <c r="F158" s="124" t="s">
        <v>38</v>
      </c>
      <c r="G158" s="61">
        <f>(G157*100)/G154</f>
        <v>91</v>
      </c>
    </row>
    <row r="159" spans="1:7">
      <c r="A159" s="237" t="s">
        <v>29</v>
      </c>
      <c r="B159" s="237"/>
      <c r="C159" s="237"/>
      <c r="D159" s="237"/>
      <c r="E159" s="237"/>
      <c r="F159" s="237"/>
      <c r="G159" s="237"/>
    </row>
    <row r="160" spans="1:7">
      <c r="A160" s="235" t="str">
        <f>A32</f>
        <v xml:space="preserve">Promedio de acceso y conocimiento de los derechos de acceso a la información y protección de datos personales. </v>
      </c>
      <c r="B160" s="235"/>
      <c r="C160" s="235"/>
      <c r="D160" s="235"/>
      <c r="E160" s="235"/>
      <c r="F160" s="235"/>
      <c r="G160" s="235"/>
    </row>
    <row r="161" spans="1:7">
      <c r="A161" s="132" t="s">
        <v>52</v>
      </c>
      <c r="B161" s="239"/>
      <c r="C161" s="239"/>
      <c r="D161" s="239"/>
      <c r="E161" s="239"/>
      <c r="F161" s="239"/>
      <c r="G161" s="239"/>
    </row>
    <row r="162" spans="1:7">
      <c r="A162" s="235" t="str">
        <f>A40</f>
        <v>Porcentaje de cumplimiento de los Sujetos Obligados de la Adeministración Pública Federal, con lo establecido en el Índice de Capacitación para el Fortalecimiento de una Cultura de Transparencia y Protección de Datos  Personales (ICCT) (PCICCT)</v>
      </c>
      <c r="B162" s="235"/>
      <c r="C162" s="235"/>
      <c r="D162" s="235"/>
      <c r="E162" s="235"/>
      <c r="F162" s="235"/>
      <c r="G162" s="235"/>
    </row>
    <row r="163" spans="1:7">
      <c r="A163" s="132" t="s">
        <v>52</v>
      </c>
      <c r="B163" s="239"/>
      <c r="C163" s="239"/>
      <c r="D163" s="239"/>
      <c r="E163" s="239"/>
      <c r="F163" s="239"/>
      <c r="G163" s="239"/>
    </row>
    <row r="164" spans="1:7">
      <c r="A164" s="235" t="str">
        <f>A46</f>
        <v>Porcentaje de Capacitación y Formación Educativa (PCFE)</v>
      </c>
      <c r="B164" s="235"/>
      <c r="C164" s="235"/>
      <c r="D164" s="235"/>
      <c r="E164" s="235"/>
      <c r="F164" s="235"/>
      <c r="G164" s="235"/>
    </row>
    <row r="165" spans="1:7">
      <c r="A165" s="132" t="s">
        <v>52</v>
      </c>
      <c r="B165" s="239"/>
      <c r="C165" s="239"/>
      <c r="D165" s="239"/>
      <c r="E165" s="239"/>
      <c r="F165" s="239"/>
      <c r="G165" s="239"/>
    </row>
    <row r="166" spans="1:7">
      <c r="A166" s="235" t="str">
        <f>A54</f>
        <v>Promedio de enseñanza-aprendizaje de las acciones de capacitación presencial en Protección de Datos Personales
(PEADP)</v>
      </c>
      <c r="B166" s="235"/>
      <c r="C166" s="235"/>
      <c r="D166" s="235"/>
      <c r="E166" s="235"/>
      <c r="F166" s="235"/>
      <c r="G166" s="235"/>
    </row>
    <row r="167" spans="1:7">
      <c r="A167" s="132" t="s">
        <v>52</v>
      </c>
      <c r="B167" s="239"/>
      <c r="C167" s="239"/>
      <c r="D167" s="239"/>
      <c r="E167" s="239"/>
      <c r="F167" s="239"/>
      <c r="G167" s="239"/>
    </row>
    <row r="168" spans="1:7">
      <c r="A168" s="235" t="str">
        <f>A60</f>
        <v>Promedio de evaluación de enseñanza-aprendizaje de las acciones de capacitación presenciales en materia de Acceso a la Información y temas relacionados (PEAA)</v>
      </c>
      <c r="B168" s="235"/>
      <c r="C168" s="235"/>
      <c r="D168" s="235"/>
      <c r="E168" s="235"/>
      <c r="F168" s="235"/>
      <c r="G168" s="235"/>
    </row>
    <row r="169" spans="1:7">
      <c r="A169" s="132" t="s">
        <v>52</v>
      </c>
      <c r="B169" s="239"/>
      <c r="C169" s="239"/>
      <c r="D169" s="239"/>
      <c r="E169" s="239"/>
      <c r="F169" s="239"/>
      <c r="G169" s="239"/>
    </row>
    <row r="170" spans="1:7">
      <c r="A170" s="235" t="str">
        <f>A66</f>
        <v>Tasa de variación de Eficiencia Terminal de la capacitación en la modalidad en línea en protección de Datos Personales (TVETDP)</v>
      </c>
      <c r="B170" s="235"/>
      <c r="C170" s="235"/>
      <c r="D170" s="235"/>
      <c r="E170" s="235"/>
      <c r="F170" s="235"/>
      <c r="G170" s="235"/>
    </row>
    <row r="171" spans="1:7">
      <c r="A171" s="132" t="s">
        <v>52</v>
      </c>
      <c r="B171" s="239"/>
      <c r="C171" s="239"/>
      <c r="D171" s="239"/>
      <c r="E171" s="239"/>
      <c r="F171" s="239"/>
      <c r="G171" s="239"/>
    </row>
    <row r="172" spans="1:7">
      <c r="A172" s="235" t="str">
        <f>A72</f>
        <v>Porcentaje de servidores públicos que concluyen satisfactoriamente los cursos en línea disponibles en el Campus Servidores Públicos (PCS)</v>
      </c>
      <c r="B172" s="235"/>
      <c r="C172" s="235"/>
      <c r="D172" s="235"/>
      <c r="E172" s="235"/>
      <c r="F172" s="235"/>
      <c r="G172" s="235"/>
    </row>
    <row r="173" spans="1:7" ht="32.25" customHeight="1">
      <c r="A173" s="132" t="s">
        <v>52</v>
      </c>
      <c r="B173" s="239" t="s">
        <v>891</v>
      </c>
      <c r="C173" s="239"/>
      <c r="D173" s="239"/>
      <c r="E173" s="239"/>
      <c r="F173" s="239"/>
      <c r="G173" s="239"/>
    </row>
    <row r="174" spans="1:7">
      <c r="A174" s="235" t="str">
        <f>A78</f>
        <v>Promedio de desempeño académico de los participantes en las acciones del Programa de Formación Educativa planeados (PCFE)</v>
      </c>
      <c r="B174" s="235"/>
      <c r="C174" s="235"/>
      <c r="D174" s="235"/>
      <c r="E174" s="235"/>
      <c r="F174" s="235"/>
      <c r="G174" s="235"/>
    </row>
    <row r="175" spans="1:7">
      <c r="A175" s="132" t="s">
        <v>52</v>
      </c>
      <c r="B175" s="239"/>
      <c r="C175" s="239"/>
      <c r="D175" s="239"/>
      <c r="E175" s="239"/>
      <c r="F175" s="239"/>
      <c r="G175" s="239"/>
    </row>
    <row r="176" spans="1:7">
      <c r="A176" s="235" t="s">
        <v>880</v>
      </c>
      <c r="B176" s="235"/>
      <c r="C176" s="235"/>
      <c r="D176" s="235"/>
      <c r="E176" s="235"/>
      <c r="F176" s="235"/>
      <c r="G176" s="235"/>
    </row>
    <row r="177" spans="1:7">
      <c r="A177" s="132" t="s">
        <v>52</v>
      </c>
      <c r="B177" s="239"/>
      <c r="C177" s="239"/>
      <c r="D177" s="239"/>
      <c r="E177" s="239"/>
      <c r="F177" s="239"/>
      <c r="G177" s="239"/>
    </row>
    <row r="178" spans="1:7">
      <c r="A178" s="235" t="s">
        <v>879</v>
      </c>
      <c r="B178" s="235"/>
      <c r="C178" s="235"/>
      <c r="D178" s="235"/>
      <c r="E178" s="235"/>
      <c r="F178" s="235"/>
      <c r="G178" s="235"/>
    </row>
    <row r="179" spans="1:7">
      <c r="A179" s="132" t="s">
        <v>52</v>
      </c>
      <c r="B179" s="239"/>
      <c r="C179" s="239"/>
      <c r="D179" s="239"/>
      <c r="E179" s="239"/>
      <c r="F179" s="239"/>
      <c r="G179" s="239"/>
    </row>
    <row r="180" spans="1:7">
      <c r="A180" s="235" t="s">
        <v>878</v>
      </c>
      <c r="B180" s="235"/>
      <c r="C180" s="235"/>
      <c r="D180" s="235"/>
      <c r="E180" s="235"/>
      <c r="F180" s="235"/>
      <c r="G180" s="235"/>
    </row>
    <row r="181" spans="1:7" ht="33" customHeight="1">
      <c r="A181" s="132" t="s">
        <v>52</v>
      </c>
      <c r="B181" s="239" t="s">
        <v>890</v>
      </c>
      <c r="C181" s="239"/>
      <c r="D181" s="239"/>
      <c r="E181" s="239"/>
      <c r="F181" s="239"/>
      <c r="G181" s="239"/>
    </row>
    <row r="182" spans="1:7">
      <c r="A182" s="235" t="s">
        <v>877</v>
      </c>
      <c r="B182" s="235"/>
      <c r="C182" s="235"/>
      <c r="D182" s="235"/>
      <c r="E182" s="235"/>
      <c r="F182" s="235"/>
      <c r="G182" s="235"/>
    </row>
    <row r="183" spans="1:7">
      <c r="A183" s="132" t="s">
        <v>52</v>
      </c>
      <c r="B183" s="239" t="s">
        <v>889</v>
      </c>
      <c r="C183" s="239"/>
      <c r="D183" s="239"/>
      <c r="E183" s="239"/>
      <c r="F183" s="239"/>
      <c r="G183" s="239"/>
    </row>
    <row r="184" spans="1:7">
      <c r="A184" s="235" t="s">
        <v>888</v>
      </c>
      <c r="B184" s="235"/>
      <c r="C184" s="235"/>
      <c r="D184" s="235"/>
      <c r="E184" s="235"/>
      <c r="F184" s="235"/>
      <c r="G184" s="235"/>
    </row>
    <row r="185" spans="1:7">
      <c r="A185" s="132" t="s">
        <v>52</v>
      </c>
      <c r="B185" s="239"/>
      <c r="C185" s="239"/>
      <c r="D185" s="239"/>
      <c r="E185" s="239"/>
      <c r="F185" s="239"/>
      <c r="G185" s="239"/>
    </row>
    <row r="186" spans="1:7">
      <c r="A186" s="235" t="s">
        <v>874</v>
      </c>
      <c r="B186" s="235"/>
      <c r="C186" s="235"/>
      <c r="D186" s="235"/>
      <c r="E186" s="235"/>
      <c r="F186" s="235"/>
      <c r="G186" s="235"/>
    </row>
    <row r="187" spans="1:7">
      <c r="A187" s="132" t="s">
        <v>52</v>
      </c>
      <c r="B187" s="239"/>
      <c r="C187" s="239"/>
      <c r="D187" s="239"/>
      <c r="E187" s="239"/>
      <c r="F187" s="239"/>
      <c r="G187" s="239"/>
    </row>
    <row r="188" spans="1:7">
      <c r="A188" s="235" t="s">
        <v>873</v>
      </c>
      <c r="B188" s="235"/>
      <c r="C188" s="235"/>
      <c r="D188" s="235"/>
      <c r="E188" s="235"/>
      <c r="F188" s="235"/>
      <c r="G188" s="235"/>
    </row>
    <row r="189" spans="1:7">
      <c r="A189" s="132" t="s">
        <v>52</v>
      </c>
      <c r="B189" s="239" t="s">
        <v>887</v>
      </c>
      <c r="C189" s="239"/>
      <c r="D189" s="239"/>
      <c r="E189" s="239"/>
      <c r="F189" s="239"/>
      <c r="G189" s="239"/>
    </row>
    <row r="190" spans="1:7">
      <c r="A190" s="235" t="s">
        <v>886</v>
      </c>
      <c r="B190" s="235"/>
      <c r="C190" s="235"/>
      <c r="D190" s="235"/>
      <c r="E190" s="235"/>
      <c r="F190" s="235"/>
      <c r="G190" s="235"/>
    </row>
    <row r="191" spans="1:7">
      <c r="A191" s="132" t="s">
        <v>52</v>
      </c>
      <c r="B191" s="239"/>
      <c r="C191" s="239"/>
      <c r="D191" s="239"/>
      <c r="E191" s="239"/>
      <c r="F191" s="239"/>
      <c r="G191" s="239"/>
    </row>
    <row r="192" spans="1:7">
      <c r="A192" s="235" t="s">
        <v>885</v>
      </c>
      <c r="B192" s="235"/>
      <c r="C192" s="235"/>
      <c r="D192" s="235"/>
      <c r="E192" s="235"/>
      <c r="F192" s="235"/>
      <c r="G192" s="235"/>
    </row>
    <row r="193" spans="1:7">
      <c r="A193" s="132" t="s">
        <v>52</v>
      </c>
      <c r="B193" s="239"/>
      <c r="C193" s="239"/>
      <c r="D193" s="239"/>
      <c r="E193" s="239"/>
      <c r="F193" s="239"/>
      <c r="G193" s="239"/>
    </row>
    <row r="194" spans="1:7">
      <c r="A194" s="235" t="s">
        <v>884</v>
      </c>
      <c r="B194" s="235"/>
      <c r="C194" s="235"/>
      <c r="D194" s="235"/>
      <c r="E194" s="235"/>
      <c r="F194" s="235"/>
      <c r="G194" s="235"/>
    </row>
    <row r="195" spans="1:7">
      <c r="A195" s="132" t="s">
        <v>52</v>
      </c>
      <c r="B195" s="239"/>
      <c r="C195" s="239"/>
      <c r="D195" s="239"/>
      <c r="E195" s="239"/>
      <c r="F195" s="239"/>
      <c r="G195" s="239"/>
    </row>
    <row r="196" spans="1:7">
      <c r="A196" s="235" t="s">
        <v>869</v>
      </c>
      <c r="B196" s="235"/>
      <c r="C196" s="235"/>
      <c r="D196" s="235"/>
      <c r="E196" s="235"/>
      <c r="F196" s="235"/>
      <c r="G196" s="235"/>
    </row>
    <row r="197" spans="1:7">
      <c r="A197" s="132" t="s">
        <v>52</v>
      </c>
      <c r="B197" s="239" t="s">
        <v>883</v>
      </c>
      <c r="C197" s="239"/>
      <c r="D197" s="239"/>
      <c r="E197" s="239"/>
      <c r="F197" s="239"/>
      <c r="G197" s="239"/>
    </row>
    <row r="198" spans="1:7">
      <c r="A198" s="235" t="s">
        <v>867</v>
      </c>
      <c r="B198" s="235"/>
      <c r="C198" s="235"/>
      <c r="D198" s="235"/>
      <c r="E198" s="235"/>
      <c r="F198" s="235"/>
      <c r="G198" s="235"/>
    </row>
    <row r="199" spans="1:7">
      <c r="A199" s="132" t="s">
        <v>52</v>
      </c>
      <c r="B199" s="239"/>
      <c r="C199" s="239"/>
      <c r="D199" s="239"/>
      <c r="E199" s="239"/>
      <c r="F199" s="239"/>
      <c r="G199" s="239"/>
    </row>
    <row r="200" spans="1:7">
      <c r="A200" s="235" t="s">
        <v>865</v>
      </c>
      <c r="B200" s="235"/>
      <c r="C200" s="235"/>
      <c r="D200" s="235"/>
      <c r="E200" s="235"/>
      <c r="F200" s="235"/>
      <c r="G200" s="235"/>
    </row>
    <row r="201" spans="1:7">
      <c r="A201" s="132" t="s">
        <v>52</v>
      </c>
      <c r="B201" s="239"/>
      <c r="C201" s="239"/>
      <c r="D201" s="239"/>
      <c r="E201" s="239"/>
      <c r="F201" s="239"/>
      <c r="G201" s="239"/>
    </row>
    <row r="202" spans="1:7">
      <c r="A202" s="236"/>
      <c r="B202" s="236"/>
      <c r="C202" s="236"/>
      <c r="D202" s="236"/>
      <c r="E202" s="236"/>
      <c r="F202" s="236"/>
      <c r="G202" s="236"/>
    </row>
    <row r="203" spans="1:7">
      <c r="A203" s="237" t="s">
        <v>37</v>
      </c>
      <c r="B203" s="237"/>
      <c r="C203" s="237"/>
      <c r="D203" s="237"/>
      <c r="E203" s="237"/>
      <c r="F203" s="237"/>
      <c r="G203" s="237"/>
    </row>
    <row r="204" spans="1:7">
      <c r="A204" s="235" t="s">
        <v>882</v>
      </c>
      <c r="B204" s="235"/>
      <c r="C204" s="235"/>
      <c r="D204" s="235"/>
      <c r="E204" s="235"/>
      <c r="F204" s="235"/>
      <c r="G204" s="235"/>
    </row>
    <row r="205" spans="1:7" ht="33">
      <c r="A205" s="138" t="s">
        <v>32</v>
      </c>
      <c r="B205" s="316" t="s">
        <v>167</v>
      </c>
      <c r="C205" s="316"/>
      <c r="D205" s="316"/>
      <c r="E205" s="316"/>
      <c r="F205" s="316"/>
      <c r="G205" s="316"/>
    </row>
    <row r="206" spans="1:7">
      <c r="A206" s="138" t="s">
        <v>33</v>
      </c>
      <c r="B206" s="316" t="s">
        <v>92</v>
      </c>
      <c r="C206" s="316"/>
      <c r="D206" s="316"/>
      <c r="E206" s="316"/>
      <c r="F206" s="316"/>
      <c r="G206" s="316"/>
    </row>
    <row r="207" spans="1:7">
      <c r="A207" s="138" t="s">
        <v>34</v>
      </c>
      <c r="B207" s="316" t="s">
        <v>92</v>
      </c>
      <c r="C207" s="316"/>
      <c r="D207" s="316"/>
      <c r="E207" s="316"/>
      <c r="F207" s="316"/>
      <c r="G207" s="316"/>
    </row>
    <row r="208" spans="1:7">
      <c r="A208" s="235" t="s">
        <v>881</v>
      </c>
      <c r="B208" s="235"/>
      <c r="C208" s="235"/>
      <c r="D208" s="235"/>
      <c r="E208" s="235"/>
      <c r="F208" s="235"/>
      <c r="G208" s="235"/>
    </row>
    <row r="209" spans="1:7" ht="33">
      <c r="A209" s="138" t="s">
        <v>32</v>
      </c>
      <c r="B209" s="316" t="s">
        <v>215</v>
      </c>
      <c r="C209" s="316"/>
      <c r="D209" s="316"/>
      <c r="E209" s="316"/>
      <c r="F209" s="316"/>
      <c r="G209" s="316"/>
    </row>
    <row r="210" spans="1:7">
      <c r="A210" s="138" t="s">
        <v>33</v>
      </c>
      <c r="B210" s="316" t="s">
        <v>92</v>
      </c>
      <c r="C210" s="316"/>
      <c r="D210" s="316"/>
      <c r="E210" s="316"/>
      <c r="F210" s="316"/>
      <c r="G210" s="316"/>
    </row>
    <row r="211" spans="1:7">
      <c r="A211" s="138" t="s">
        <v>34</v>
      </c>
      <c r="B211" s="317" t="s">
        <v>92</v>
      </c>
      <c r="C211" s="317"/>
      <c r="D211" s="317"/>
      <c r="E211" s="317"/>
      <c r="F211" s="317"/>
      <c r="G211" s="317"/>
    </row>
    <row r="212" spans="1:7">
      <c r="A212" s="235" t="s">
        <v>880</v>
      </c>
      <c r="B212" s="235"/>
      <c r="C212" s="235"/>
      <c r="D212" s="235"/>
      <c r="E212" s="235"/>
      <c r="F212" s="235"/>
      <c r="G212" s="235"/>
    </row>
    <row r="213" spans="1:7" ht="33">
      <c r="A213" s="138" t="s">
        <v>32</v>
      </c>
      <c r="B213" s="316" t="s">
        <v>167</v>
      </c>
      <c r="C213" s="316"/>
      <c r="D213" s="316"/>
      <c r="E213" s="316"/>
      <c r="F213" s="316"/>
      <c r="G213" s="316"/>
    </row>
    <row r="214" spans="1:7">
      <c r="A214" s="138" t="s">
        <v>33</v>
      </c>
      <c r="B214" s="316" t="s">
        <v>92</v>
      </c>
      <c r="C214" s="316"/>
      <c r="D214" s="316"/>
      <c r="E214" s="316"/>
      <c r="F214" s="316"/>
      <c r="G214" s="316"/>
    </row>
    <row r="215" spans="1:7">
      <c r="A215" s="138" t="s">
        <v>34</v>
      </c>
      <c r="B215" s="317" t="s">
        <v>92</v>
      </c>
      <c r="C215" s="317"/>
      <c r="D215" s="317"/>
      <c r="E215" s="317"/>
      <c r="F215" s="317"/>
      <c r="G215" s="317"/>
    </row>
    <row r="216" spans="1:7">
      <c r="A216" s="235" t="s">
        <v>879</v>
      </c>
      <c r="B216" s="235"/>
      <c r="C216" s="235"/>
      <c r="D216" s="235"/>
      <c r="E216" s="235"/>
      <c r="F216" s="235"/>
      <c r="G216" s="235"/>
    </row>
    <row r="217" spans="1:7" ht="33">
      <c r="A217" s="138" t="s">
        <v>32</v>
      </c>
      <c r="B217" s="316" t="s">
        <v>215</v>
      </c>
      <c r="C217" s="316"/>
      <c r="D217" s="316"/>
      <c r="E217" s="316"/>
      <c r="F217" s="316"/>
      <c r="G217" s="316"/>
    </row>
    <row r="218" spans="1:7">
      <c r="A218" s="138" t="s">
        <v>33</v>
      </c>
      <c r="B218" s="316" t="s">
        <v>92</v>
      </c>
      <c r="C218" s="316"/>
      <c r="D218" s="316"/>
      <c r="E218" s="316"/>
      <c r="F218" s="316"/>
      <c r="G218" s="316"/>
    </row>
    <row r="219" spans="1:7">
      <c r="A219" s="138" t="s">
        <v>34</v>
      </c>
      <c r="B219" s="317" t="s">
        <v>92</v>
      </c>
      <c r="C219" s="317"/>
      <c r="D219" s="317"/>
      <c r="E219" s="317"/>
      <c r="F219" s="317"/>
      <c r="G219" s="317"/>
    </row>
    <row r="220" spans="1:7">
      <c r="A220" s="235" t="s">
        <v>878</v>
      </c>
      <c r="B220" s="235"/>
      <c r="C220" s="235"/>
      <c r="D220" s="235"/>
      <c r="E220" s="235"/>
      <c r="F220" s="235"/>
      <c r="G220" s="235"/>
    </row>
    <row r="221" spans="1:7" ht="33">
      <c r="A221" s="138" t="s">
        <v>32</v>
      </c>
      <c r="B221" s="316" t="s">
        <v>251</v>
      </c>
      <c r="C221" s="316"/>
      <c r="D221" s="316"/>
      <c r="E221" s="316"/>
      <c r="F221" s="316"/>
      <c r="G221" s="316"/>
    </row>
    <row r="222" spans="1:7">
      <c r="A222" s="138" t="s">
        <v>33</v>
      </c>
      <c r="B222" s="316" t="s">
        <v>92</v>
      </c>
      <c r="C222" s="316"/>
      <c r="D222" s="316"/>
      <c r="E222" s="316"/>
      <c r="F222" s="316"/>
      <c r="G222" s="316"/>
    </row>
    <row r="223" spans="1:7">
      <c r="A223" s="138" t="s">
        <v>34</v>
      </c>
      <c r="B223" s="317" t="s">
        <v>92</v>
      </c>
      <c r="C223" s="317"/>
      <c r="D223" s="317"/>
      <c r="E223" s="317"/>
      <c r="F223" s="317"/>
      <c r="G223" s="317"/>
    </row>
    <row r="224" spans="1:7">
      <c r="A224" s="235" t="s">
        <v>877</v>
      </c>
      <c r="B224" s="235"/>
      <c r="C224" s="235"/>
      <c r="D224" s="235"/>
      <c r="E224" s="235"/>
      <c r="F224" s="235"/>
      <c r="G224" s="235"/>
    </row>
    <row r="225" spans="1:7" ht="48.75" customHeight="1">
      <c r="A225" s="138" t="s">
        <v>32</v>
      </c>
      <c r="B225" s="316" t="s">
        <v>876</v>
      </c>
      <c r="C225" s="316"/>
      <c r="D225" s="316"/>
      <c r="E225" s="316"/>
      <c r="F225" s="316"/>
      <c r="G225" s="316"/>
    </row>
    <row r="226" spans="1:7">
      <c r="A226" s="138" t="s">
        <v>33</v>
      </c>
      <c r="B226" s="316" t="s">
        <v>871</v>
      </c>
      <c r="C226" s="316"/>
      <c r="D226" s="316"/>
      <c r="E226" s="316"/>
      <c r="F226" s="316"/>
      <c r="G226" s="316"/>
    </row>
    <row r="227" spans="1:7">
      <c r="A227" s="138" t="s">
        <v>34</v>
      </c>
      <c r="B227" s="317" t="s">
        <v>875</v>
      </c>
      <c r="C227" s="317"/>
      <c r="D227" s="317"/>
      <c r="E227" s="317"/>
      <c r="F227" s="317"/>
      <c r="G227" s="317"/>
    </row>
    <row r="228" spans="1:7">
      <c r="A228" s="235" t="s">
        <v>874</v>
      </c>
      <c r="B228" s="235"/>
      <c r="C228" s="235"/>
      <c r="D228" s="235"/>
      <c r="E228" s="235"/>
      <c r="F228" s="235"/>
      <c r="G228" s="235"/>
    </row>
    <row r="229" spans="1:7" ht="33">
      <c r="A229" s="138" t="s">
        <v>32</v>
      </c>
      <c r="B229" s="316" t="s">
        <v>251</v>
      </c>
      <c r="C229" s="316"/>
      <c r="D229" s="316"/>
      <c r="E229" s="316"/>
      <c r="F229" s="316"/>
      <c r="G229" s="316"/>
    </row>
    <row r="230" spans="1:7">
      <c r="A230" s="138" t="s">
        <v>33</v>
      </c>
      <c r="B230" s="316" t="s">
        <v>92</v>
      </c>
      <c r="C230" s="316"/>
      <c r="D230" s="316"/>
      <c r="E230" s="316"/>
      <c r="F230" s="316"/>
      <c r="G230" s="316"/>
    </row>
    <row r="231" spans="1:7">
      <c r="A231" s="138" t="s">
        <v>34</v>
      </c>
      <c r="B231" s="317" t="s">
        <v>92</v>
      </c>
      <c r="C231" s="317"/>
      <c r="D231" s="317"/>
      <c r="E231" s="317"/>
      <c r="F231" s="317"/>
      <c r="G231" s="317"/>
    </row>
    <row r="232" spans="1:7">
      <c r="A232" s="235" t="s">
        <v>873</v>
      </c>
      <c r="B232" s="235"/>
      <c r="C232" s="235"/>
      <c r="D232" s="235"/>
      <c r="E232" s="235"/>
      <c r="F232" s="235"/>
      <c r="G232" s="235"/>
    </row>
    <row r="233" spans="1:7" ht="33">
      <c r="A233" s="138" t="s">
        <v>32</v>
      </c>
      <c r="B233" s="316" t="s">
        <v>251</v>
      </c>
      <c r="C233" s="316"/>
      <c r="D233" s="316"/>
      <c r="E233" s="316"/>
      <c r="F233" s="316"/>
      <c r="G233" s="316"/>
    </row>
    <row r="234" spans="1:7">
      <c r="A234" s="138" t="s">
        <v>33</v>
      </c>
      <c r="B234" s="316" t="s">
        <v>92</v>
      </c>
      <c r="C234" s="316"/>
      <c r="D234" s="316"/>
      <c r="E234" s="316"/>
      <c r="F234" s="316"/>
      <c r="G234" s="316"/>
    </row>
    <row r="235" spans="1:7">
      <c r="A235" s="138" t="s">
        <v>34</v>
      </c>
      <c r="B235" s="317" t="s">
        <v>92</v>
      </c>
      <c r="C235" s="317"/>
      <c r="D235" s="317"/>
      <c r="E235" s="317"/>
      <c r="F235" s="317"/>
      <c r="G235" s="317"/>
    </row>
    <row r="236" spans="1:7">
      <c r="A236" s="235" t="s">
        <v>869</v>
      </c>
      <c r="B236" s="235"/>
      <c r="C236" s="235"/>
      <c r="D236" s="235"/>
      <c r="E236" s="235"/>
      <c r="F236" s="235"/>
      <c r="G236" s="235"/>
    </row>
    <row r="237" spans="1:7" ht="66" customHeight="1">
      <c r="A237" s="138" t="s">
        <v>32</v>
      </c>
      <c r="B237" s="316" t="s">
        <v>872</v>
      </c>
      <c r="C237" s="316"/>
      <c r="D237" s="316"/>
      <c r="E237" s="316"/>
      <c r="F237" s="316"/>
      <c r="G237" s="316"/>
    </row>
    <row r="238" spans="1:7">
      <c r="A238" s="138" t="s">
        <v>33</v>
      </c>
      <c r="B238" s="316" t="s">
        <v>871</v>
      </c>
      <c r="C238" s="316"/>
      <c r="D238" s="316"/>
      <c r="E238" s="316"/>
      <c r="F238" s="316"/>
      <c r="G238" s="316"/>
    </row>
    <row r="239" spans="1:7">
      <c r="A239" s="138" t="s">
        <v>34</v>
      </c>
      <c r="B239" s="317" t="s">
        <v>870</v>
      </c>
      <c r="C239" s="317"/>
      <c r="D239" s="317"/>
      <c r="E239" s="317"/>
      <c r="F239" s="317"/>
      <c r="G239" s="317"/>
    </row>
    <row r="240" spans="1:7">
      <c r="A240" s="236"/>
      <c r="B240" s="236"/>
      <c r="C240" s="236"/>
      <c r="D240" s="236"/>
      <c r="E240" s="236"/>
      <c r="F240" s="236"/>
      <c r="G240" s="236"/>
    </row>
    <row r="241" spans="1:8">
      <c r="A241" s="237" t="s">
        <v>252</v>
      </c>
      <c r="B241" s="237"/>
      <c r="C241" s="237"/>
      <c r="D241" s="237"/>
      <c r="E241" s="237"/>
      <c r="F241" s="237"/>
      <c r="G241" s="237"/>
    </row>
    <row r="242" spans="1:8">
      <c r="A242" s="235" t="s">
        <v>869</v>
      </c>
      <c r="B242" s="235"/>
      <c r="C242" s="235"/>
      <c r="D242" s="235"/>
      <c r="E242" s="235"/>
      <c r="F242" s="235"/>
      <c r="G242" s="235"/>
    </row>
    <row r="243" spans="1:8" s="147" customFormat="1" ht="36" customHeight="1">
      <c r="A243" s="132" t="s">
        <v>52</v>
      </c>
      <c r="B243" s="239" t="s">
        <v>868</v>
      </c>
      <c r="C243" s="239"/>
      <c r="D243" s="239"/>
      <c r="E243" s="239"/>
      <c r="F243" s="239"/>
      <c r="G243" s="239"/>
      <c r="H243" s="148"/>
    </row>
    <row r="244" spans="1:8">
      <c r="A244" s="235" t="s">
        <v>867</v>
      </c>
      <c r="B244" s="235"/>
      <c r="C244" s="235"/>
      <c r="D244" s="235"/>
      <c r="E244" s="235"/>
      <c r="F244" s="235"/>
      <c r="G244" s="235"/>
    </row>
    <row r="245" spans="1:8" ht="56.25" customHeight="1">
      <c r="A245" s="132" t="s">
        <v>52</v>
      </c>
      <c r="B245" s="239" t="s">
        <v>866</v>
      </c>
      <c r="C245" s="239"/>
      <c r="D245" s="239"/>
      <c r="E245" s="239"/>
      <c r="F245" s="239"/>
      <c r="G245" s="239"/>
    </row>
    <row r="246" spans="1:8">
      <c r="A246" s="235" t="s">
        <v>865</v>
      </c>
      <c r="B246" s="235"/>
      <c r="C246" s="235"/>
      <c r="D246" s="235"/>
      <c r="E246" s="235"/>
      <c r="F246" s="235"/>
      <c r="G246" s="235"/>
    </row>
    <row r="247" spans="1:8" ht="56.25" customHeight="1">
      <c r="A247" s="132" t="s">
        <v>52</v>
      </c>
      <c r="B247" s="239" t="s">
        <v>864</v>
      </c>
      <c r="C247" s="239"/>
      <c r="D247" s="239"/>
      <c r="E247" s="239"/>
      <c r="F247" s="239"/>
      <c r="G247" s="239"/>
    </row>
    <row r="248" spans="1:8">
      <c r="A248" s="236"/>
      <c r="B248" s="236"/>
      <c r="C248" s="236"/>
      <c r="D248" s="236"/>
      <c r="E248" s="236"/>
      <c r="F248" s="236"/>
      <c r="G248" s="236"/>
    </row>
  </sheetData>
  <mergeCells count="242">
    <mergeCell ref="B247:G247"/>
    <mergeCell ref="A248:G248"/>
    <mergeCell ref="A241:G241"/>
    <mergeCell ref="A242:G242"/>
    <mergeCell ref="B243:G243"/>
    <mergeCell ref="A244:G244"/>
    <mergeCell ref="B245:G245"/>
    <mergeCell ref="A246:G246"/>
    <mergeCell ref="A228:G228"/>
    <mergeCell ref="B229:G229"/>
    <mergeCell ref="B230:G230"/>
    <mergeCell ref="B231:G231"/>
    <mergeCell ref="A236:G236"/>
    <mergeCell ref="B237:G237"/>
    <mergeCell ref="B238:G238"/>
    <mergeCell ref="B239:G239"/>
    <mergeCell ref="A240:G240"/>
    <mergeCell ref="B233:G233"/>
    <mergeCell ref="B234:G234"/>
    <mergeCell ref="B235:G235"/>
    <mergeCell ref="A232:G232"/>
    <mergeCell ref="B219:G219"/>
    <mergeCell ref="A220:G220"/>
    <mergeCell ref="B221:G221"/>
    <mergeCell ref="B222:G222"/>
    <mergeCell ref="B223:G223"/>
    <mergeCell ref="A224:G224"/>
    <mergeCell ref="B225:G225"/>
    <mergeCell ref="B226:G226"/>
    <mergeCell ref="B227:G227"/>
    <mergeCell ref="B210:G210"/>
    <mergeCell ref="B211:G211"/>
    <mergeCell ref="A212:G212"/>
    <mergeCell ref="B213:G213"/>
    <mergeCell ref="B214:G214"/>
    <mergeCell ref="B215:G215"/>
    <mergeCell ref="A216:G216"/>
    <mergeCell ref="B217:G217"/>
    <mergeCell ref="B218:G218"/>
    <mergeCell ref="B201:G201"/>
    <mergeCell ref="A202:G202"/>
    <mergeCell ref="A203:G203"/>
    <mergeCell ref="A204:G204"/>
    <mergeCell ref="B205:G205"/>
    <mergeCell ref="B206:G206"/>
    <mergeCell ref="B207:G207"/>
    <mergeCell ref="A208:G208"/>
    <mergeCell ref="B209:G209"/>
    <mergeCell ref="A192:G192"/>
    <mergeCell ref="B193:G193"/>
    <mergeCell ref="A194:G194"/>
    <mergeCell ref="B195:G195"/>
    <mergeCell ref="A196:G196"/>
    <mergeCell ref="B197:G197"/>
    <mergeCell ref="A198:G198"/>
    <mergeCell ref="B199:G199"/>
    <mergeCell ref="A200:G200"/>
    <mergeCell ref="B183:G183"/>
    <mergeCell ref="A184:G184"/>
    <mergeCell ref="B185:G185"/>
    <mergeCell ref="A186:G186"/>
    <mergeCell ref="B187:G187"/>
    <mergeCell ref="A188:G188"/>
    <mergeCell ref="B189:G189"/>
    <mergeCell ref="A190:G190"/>
    <mergeCell ref="B191:G191"/>
    <mergeCell ref="A166:G166"/>
    <mergeCell ref="B167:G167"/>
    <mergeCell ref="A168:G168"/>
    <mergeCell ref="A178:G178"/>
    <mergeCell ref="B179:G179"/>
    <mergeCell ref="A180:G180"/>
    <mergeCell ref="B181:G181"/>
    <mergeCell ref="A182:G182"/>
    <mergeCell ref="B171:G171"/>
    <mergeCell ref="A172:G172"/>
    <mergeCell ref="B173:G173"/>
    <mergeCell ref="A174:G174"/>
    <mergeCell ref="B175:G175"/>
    <mergeCell ref="B177:G177"/>
    <mergeCell ref="A176:G176"/>
    <mergeCell ref="B169:G169"/>
    <mergeCell ref="A170:G170"/>
    <mergeCell ref="A159:G159"/>
    <mergeCell ref="A160:G160"/>
    <mergeCell ref="B161:G161"/>
    <mergeCell ref="A162:G162"/>
    <mergeCell ref="B163:G163"/>
    <mergeCell ref="A164:G164"/>
    <mergeCell ref="A141:A145"/>
    <mergeCell ref="B141:B145"/>
    <mergeCell ref="C141:C145"/>
    <mergeCell ref="D141:D145"/>
    <mergeCell ref="E141:E145"/>
    <mergeCell ref="A147:A151"/>
    <mergeCell ref="B147:B151"/>
    <mergeCell ref="C147:C151"/>
    <mergeCell ref="D147:D151"/>
    <mergeCell ref="E147:E151"/>
    <mergeCell ref="A153:A157"/>
    <mergeCell ref="B153:B157"/>
    <mergeCell ref="C153:C157"/>
    <mergeCell ref="D153:D157"/>
    <mergeCell ref="E153:E157"/>
    <mergeCell ref="B165:G165"/>
    <mergeCell ref="A135:A139"/>
    <mergeCell ref="C135:C139"/>
    <mergeCell ref="D135:D139"/>
    <mergeCell ref="E135:E139"/>
    <mergeCell ref="A111:A115"/>
    <mergeCell ref="B111:B115"/>
    <mergeCell ref="C111:C115"/>
    <mergeCell ref="D111:D115"/>
    <mergeCell ref="E111:E115"/>
    <mergeCell ref="A117:A121"/>
    <mergeCell ref="A123:A127"/>
    <mergeCell ref="B123:B127"/>
    <mergeCell ref="C123:C127"/>
    <mergeCell ref="D123:D127"/>
    <mergeCell ref="E123:E127"/>
    <mergeCell ref="B128:B140"/>
    <mergeCell ref="A129:A133"/>
    <mergeCell ref="C129:C133"/>
    <mergeCell ref="D129:D133"/>
    <mergeCell ref="E129:E133"/>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9:G79"/>
    <mergeCell ref="A80:E80"/>
    <mergeCell ref="F80:G80"/>
    <mergeCell ref="A81:A85"/>
    <mergeCell ref="B81:B85"/>
    <mergeCell ref="C81:C85"/>
    <mergeCell ref="D81:D85"/>
    <mergeCell ref="E81:E85"/>
    <mergeCell ref="B66:B72"/>
    <mergeCell ref="A67:A71"/>
    <mergeCell ref="C67:C71"/>
    <mergeCell ref="D67:D71"/>
    <mergeCell ref="E67:E71"/>
    <mergeCell ref="A73:A77"/>
    <mergeCell ref="B73:B77"/>
    <mergeCell ref="C73:C77"/>
    <mergeCell ref="D73:D77"/>
    <mergeCell ref="E73:E77"/>
    <mergeCell ref="B54:B60"/>
    <mergeCell ref="A55:A59"/>
    <mergeCell ref="C55:C59"/>
    <mergeCell ref="D55:D59"/>
    <mergeCell ref="E55:E59"/>
    <mergeCell ref="A61:A65"/>
    <mergeCell ref="B61:B65"/>
    <mergeCell ref="C61:C65"/>
    <mergeCell ref="A47:G47"/>
    <mergeCell ref="D61:D65"/>
    <mergeCell ref="E61:E65"/>
    <mergeCell ref="A48:E48"/>
    <mergeCell ref="F48:G48"/>
    <mergeCell ref="A49:A53"/>
    <mergeCell ref="B49:B53"/>
    <mergeCell ref="C49:C53"/>
    <mergeCell ref="D49:D53"/>
    <mergeCell ref="E49:E53"/>
    <mergeCell ref="A35:A39"/>
    <mergeCell ref="B35:B39"/>
    <mergeCell ref="C35:C39"/>
    <mergeCell ref="D35:D39"/>
    <mergeCell ref="E35:E39"/>
    <mergeCell ref="B40:B46"/>
    <mergeCell ref="A41:A45"/>
    <mergeCell ref="C41:C45"/>
    <mergeCell ref="D41:D45"/>
    <mergeCell ref="E41:E45"/>
    <mergeCell ref="A26:E26"/>
    <mergeCell ref="F26:G26"/>
    <mergeCell ref="A27:A31"/>
    <mergeCell ref="B27:B31"/>
    <mergeCell ref="C27:C31"/>
    <mergeCell ref="D27:D31"/>
    <mergeCell ref="E27:E31"/>
    <mergeCell ref="A33:G33"/>
    <mergeCell ref="A34:E34"/>
    <mergeCell ref="F34:G34"/>
    <mergeCell ref="A20:B21"/>
    <mergeCell ref="C20:D20"/>
    <mergeCell ref="C21:D21"/>
    <mergeCell ref="A22:B22"/>
    <mergeCell ref="C22:D22"/>
    <mergeCell ref="A23:B23"/>
    <mergeCell ref="C23:D23"/>
    <mergeCell ref="A24:G24"/>
    <mergeCell ref="A25:G25"/>
    <mergeCell ref="A15:B15"/>
    <mergeCell ref="C15:G15"/>
    <mergeCell ref="A16:B16"/>
    <mergeCell ref="C16:G16"/>
    <mergeCell ref="A17:B17"/>
    <mergeCell ref="C17:G17"/>
    <mergeCell ref="A18:B18"/>
    <mergeCell ref="C18:G18"/>
    <mergeCell ref="A19:G19"/>
    <mergeCell ref="A7:C7"/>
    <mergeCell ref="D7:G7"/>
    <mergeCell ref="A8:G8"/>
    <mergeCell ref="A9:G9"/>
    <mergeCell ref="A10:G10"/>
    <mergeCell ref="A11:G11"/>
    <mergeCell ref="A12:G12"/>
    <mergeCell ref="A13:G13"/>
    <mergeCell ref="A14:G14"/>
    <mergeCell ref="A1:C1"/>
    <mergeCell ref="D1:G1"/>
    <mergeCell ref="A2:G2"/>
    <mergeCell ref="A3:G3"/>
    <mergeCell ref="A4:C4"/>
    <mergeCell ref="D4:G4"/>
    <mergeCell ref="A5:C5"/>
    <mergeCell ref="D5:G5"/>
    <mergeCell ref="A6:C6"/>
    <mergeCell ref="D6:G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254"/>
  <sheetViews>
    <sheetView showGridLines="0" zoomScale="70" zoomScaleNormal="70" workbookViewId="0">
      <selection sqref="A1:C1"/>
    </sheetView>
  </sheetViews>
  <sheetFormatPr baseColWidth="10"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33" customWidth="1"/>
    <col min="8" max="8" width="11.42578125" style="1"/>
    <col min="9" max="16384" width="11.42578125" style="2"/>
  </cols>
  <sheetData>
    <row r="1" spans="1:7" ht="17.25" thickBot="1">
      <c r="A1" s="262" t="s">
        <v>0</v>
      </c>
      <c r="B1" s="262"/>
      <c r="C1" s="262"/>
      <c r="D1" s="263" t="s">
        <v>601</v>
      </c>
      <c r="E1" s="263"/>
      <c r="F1" s="263"/>
      <c r="G1" s="263"/>
    </row>
    <row r="2" spans="1:7" ht="17.25" thickTop="1">
      <c r="A2" s="264"/>
      <c r="B2" s="264"/>
      <c r="C2" s="264"/>
      <c r="D2" s="264"/>
      <c r="E2" s="264"/>
      <c r="F2" s="264"/>
      <c r="G2" s="264"/>
    </row>
    <row r="3" spans="1:7">
      <c r="A3" s="265" t="s">
        <v>1</v>
      </c>
      <c r="B3" s="265"/>
      <c r="C3" s="265"/>
      <c r="D3" s="265"/>
      <c r="E3" s="265"/>
      <c r="F3" s="265"/>
      <c r="G3" s="265"/>
    </row>
    <row r="4" spans="1:7">
      <c r="A4" s="257" t="s">
        <v>2</v>
      </c>
      <c r="B4" s="257"/>
      <c r="C4" s="257"/>
      <c r="D4" s="249" t="s">
        <v>170</v>
      </c>
      <c r="E4" s="249"/>
      <c r="F4" s="249"/>
      <c r="G4" s="249"/>
    </row>
    <row r="5" spans="1:7">
      <c r="A5" s="257" t="s">
        <v>3</v>
      </c>
      <c r="B5" s="257"/>
      <c r="C5" s="257"/>
      <c r="D5" s="249" t="s">
        <v>49</v>
      </c>
      <c r="E5" s="249"/>
      <c r="F5" s="249"/>
      <c r="G5" s="249"/>
    </row>
    <row r="6" spans="1:7">
      <c r="A6" s="257" t="s">
        <v>4</v>
      </c>
      <c r="B6" s="257"/>
      <c r="C6" s="257"/>
      <c r="D6" s="249" t="s">
        <v>50</v>
      </c>
      <c r="E6" s="249"/>
      <c r="F6" s="249"/>
      <c r="G6" s="249"/>
    </row>
    <row r="7" spans="1:7">
      <c r="A7" s="258" t="s">
        <v>44</v>
      </c>
      <c r="B7" s="259"/>
      <c r="C7" s="260"/>
      <c r="D7" s="261" t="s">
        <v>1037</v>
      </c>
      <c r="E7" s="261"/>
      <c r="F7" s="261"/>
      <c r="G7" s="261"/>
    </row>
    <row r="8" spans="1:7">
      <c r="A8" s="266" t="s">
        <v>5</v>
      </c>
      <c r="B8" s="267"/>
      <c r="C8" s="267"/>
      <c r="D8" s="267"/>
      <c r="E8" s="267"/>
      <c r="F8" s="267"/>
      <c r="G8" s="268"/>
    </row>
    <row r="9" spans="1:7">
      <c r="A9" s="244" t="s">
        <v>46</v>
      </c>
      <c r="B9" s="244"/>
      <c r="C9" s="244"/>
      <c r="D9" s="244"/>
      <c r="E9" s="244"/>
      <c r="F9" s="244"/>
      <c r="G9" s="244"/>
    </row>
    <row r="10" spans="1:7">
      <c r="A10" s="235" t="s">
        <v>47</v>
      </c>
      <c r="B10" s="235"/>
      <c r="C10" s="235"/>
      <c r="D10" s="235"/>
      <c r="E10" s="235"/>
      <c r="F10" s="235"/>
      <c r="G10" s="235"/>
    </row>
    <row r="11" spans="1:7">
      <c r="A11" s="249" t="s">
        <v>811</v>
      </c>
      <c r="B11" s="249"/>
      <c r="C11" s="249"/>
      <c r="D11" s="249"/>
      <c r="E11" s="249"/>
      <c r="F11" s="249"/>
      <c r="G11" s="249"/>
    </row>
    <row r="12" spans="1:7">
      <c r="A12" s="249" t="s">
        <v>48</v>
      </c>
      <c r="B12" s="249"/>
      <c r="C12" s="249"/>
      <c r="D12" s="249"/>
      <c r="E12" s="249"/>
      <c r="F12" s="249"/>
      <c r="G12" s="249"/>
    </row>
    <row r="13" spans="1:7">
      <c r="A13" s="249" t="s">
        <v>218</v>
      </c>
      <c r="B13" s="249"/>
      <c r="C13" s="249"/>
      <c r="D13" s="249"/>
      <c r="E13" s="249"/>
      <c r="F13" s="249"/>
      <c r="G13" s="249"/>
    </row>
    <row r="14" spans="1:7">
      <c r="A14" s="244" t="s">
        <v>6</v>
      </c>
      <c r="B14" s="244"/>
      <c r="C14" s="244"/>
      <c r="D14" s="244"/>
      <c r="E14" s="244"/>
      <c r="F14" s="244"/>
      <c r="G14" s="244"/>
    </row>
    <row r="15" spans="1:7">
      <c r="A15" s="235" t="s">
        <v>7</v>
      </c>
      <c r="B15" s="235"/>
      <c r="C15" s="249" t="s">
        <v>45</v>
      </c>
      <c r="D15" s="249"/>
      <c r="E15" s="249"/>
      <c r="F15" s="249"/>
      <c r="G15" s="249"/>
    </row>
    <row r="16" spans="1:7">
      <c r="A16" s="235" t="s">
        <v>8</v>
      </c>
      <c r="B16" s="235"/>
      <c r="C16" s="249" t="s">
        <v>53</v>
      </c>
      <c r="D16" s="249"/>
      <c r="E16" s="249"/>
      <c r="F16" s="249"/>
      <c r="G16" s="249"/>
    </row>
    <row r="17" spans="1:7">
      <c r="A17" s="235" t="s">
        <v>9</v>
      </c>
      <c r="B17" s="235"/>
      <c r="C17" s="249" t="s">
        <v>55</v>
      </c>
      <c r="D17" s="249"/>
      <c r="E17" s="249"/>
      <c r="F17" s="249"/>
      <c r="G17" s="249"/>
    </row>
    <row r="18" spans="1:7">
      <c r="A18" s="235" t="s">
        <v>10</v>
      </c>
      <c r="B18" s="235"/>
      <c r="C18" s="249" t="s">
        <v>54</v>
      </c>
      <c r="D18" s="249"/>
      <c r="E18" s="249"/>
      <c r="F18" s="249"/>
      <c r="G18" s="249"/>
    </row>
    <row r="19" spans="1:7">
      <c r="A19" s="237" t="s">
        <v>11</v>
      </c>
      <c r="B19" s="237"/>
      <c r="C19" s="250"/>
      <c r="D19" s="250"/>
      <c r="E19" s="250"/>
      <c r="F19" s="250"/>
      <c r="G19" s="250"/>
    </row>
    <row r="20" spans="1:7">
      <c r="A20" s="251"/>
      <c r="B20" s="252"/>
      <c r="C20" s="253" t="s">
        <v>12</v>
      </c>
      <c r="D20" s="254"/>
      <c r="E20" s="120" t="s">
        <v>13</v>
      </c>
      <c r="F20" s="120" t="s">
        <v>14</v>
      </c>
      <c r="G20" s="121" t="s">
        <v>15</v>
      </c>
    </row>
    <row r="21" spans="1:7">
      <c r="A21" s="251"/>
      <c r="B21" s="252"/>
      <c r="C21" s="255" t="s">
        <v>16</v>
      </c>
      <c r="D21" s="256"/>
      <c r="E21" s="122" t="s">
        <v>16</v>
      </c>
      <c r="F21" s="122" t="s">
        <v>16</v>
      </c>
      <c r="G21" s="123" t="s">
        <v>17</v>
      </c>
    </row>
    <row r="22" spans="1:7">
      <c r="A22" s="244" t="s">
        <v>168</v>
      </c>
      <c r="B22" s="244"/>
      <c r="C22" s="246">
        <v>213.09</v>
      </c>
      <c r="D22" s="246"/>
      <c r="E22" s="211">
        <v>191.85294999999999</v>
      </c>
      <c r="F22" s="213">
        <v>68.717425890000001</v>
      </c>
      <c r="G22" s="214">
        <v>32.248076348021961</v>
      </c>
    </row>
    <row r="23" spans="1:7">
      <c r="A23" s="244" t="s">
        <v>18</v>
      </c>
      <c r="B23" s="244"/>
      <c r="C23" s="247">
        <v>212.09</v>
      </c>
      <c r="D23" s="247"/>
      <c r="E23" s="212">
        <v>101.21438125</v>
      </c>
      <c r="F23" s="213">
        <v>68.717425890000001</v>
      </c>
      <c r="G23" s="214">
        <v>32.400125366589656</v>
      </c>
    </row>
    <row r="24" spans="1:7">
      <c r="A24" s="237" t="s">
        <v>19</v>
      </c>
      <c r="B24" s="237"/>
      <c r="C24" s="237"/>
      <c r="D24" s="237"/>
      <c r="E24" s="237"/>
      <c r="F24" s="237"/>
      <c r="G24" s="237"/>
    </row>
    <row r="25" spans="1:7">
      <c r="A25" s="248" t="s">
        <v>39</v>
      </c>
      <c r="B25" s="248"/>
      <c r="C25" s="248"/>
      <c r="D25" s="248"/>
      <c r="E25" s="248"/>
      <c r="F25" s="248"/>
      <c r="G25" s="248"/>
    </row>
    <row r="26" spans="1:7">
      <c r="A26" s="245" t="s">
        <v>20</v>
      </c>
      <c r="B26" s="245"/>
      <c r="C26" s="245"/>
      <c r="D26" s="245"/>
      <c r="E26" s="245"/>
      <c r="F26" s="245" t="s">
        <v>21</v>
      </c>
      <c r="G26" s="245"/>
    </row>
    <row r="27" spans="1:7">
      <c r="A27" s="244" t="s">
        <v>22</v>
      </c>
      <c r="B27" s="244" t="s">
        <v>23</v>
      </c>
      <c r="C27" s="244" t="s">
        <v>31</v>
      </c>
      <c r="D27" s="244" t="s">
        <v>24</v>
      </c>
      <c r="E27" s="244" t="s">
        <v>25</v>
      </c>
      <c r="F27" s="119" t="s">
        <v>26</v>
      </c>
      <c r="G27" s="58">
        <v>1</v>
      </c>
    </row>
    <row r="28" spans="1:7">
      <c r="A28" s="244"/>
      <c r="B28" s="244"/>
      <c r="C28" s="244"/>
      <c r="D28" s="244"/>
      <c r="E28" s="244"/>
      <c r="F28" s="124" t="s">
        <v>35</v>
      </c>
      <c r="G28" s="59">
        <v>1</v>
      </c>
    </row>
    <row r="29" spans="1:7">
      <c r="A29" s="244"/>
      <c r="B29" s="244"/>
      <c r="C29" s="244"/>
      <c r="D29" s="244"/>
      <c r="E29" s="244"/>
      <c r="F29" s="119" t="s">
        <v>27</v>
      </c>
      <c r="G29" s="58" t="s">
        <v>92</v>
      </c>
    </row>
    <row r="30" spans="1:7">
      <c r="A30" s="244"/>
      <c r="B30" s="244"/>
      <c r="C30" s="244"/>
      <c r="D30" s="244"/>
      <c r="E30" s="244"/>
      <c r="F30" s="124" t="s">
        <v>36</v>
      </c>
      <c r="G30" s="59" t="s">
        <v>92</v>
      </c>
    </row>
    <row r="31" spans="1:7">
      <c r="A31" s="244"/>
      <c r="B31" s="244"/>
      <c r="C31" s="244"/>
      <c r="D31" s="244"/>
      <c r="E31" s="244"/>
      <c r="F31" s="119" t="s">
        <v>28</v>
      </c>
      <c r="G31" s="60" t="s">
        <v>92</v>
      </c>
    </row>
    <row r="32" spans="1:7" ht="49.5">
      <c r="A32" s="118" t="s">
        <v>833</v>
      </c>
      <c r="B32" s="118" t="s">
        <v>1036</v>
      </c>
      <c r="C32" s="118" t="s">
        <v>175</v>
      </c>
      <c r="D32" s="118" t="s">
        <v>72</v>
      </c>
      <c r="E32" s="118" t="s">
        <v>221</v>
      </c>
      <c r="F32" s="119" t="s">
        <v>40</v>
      </c>
      <c r="G32" s="61" t="s">
        <v>92</v>
      </c>
    </row>
    <row r="33" spans="1:13">
      <c r="A33" s="245" t="s">
        <v>41</v>
      </c>
      <c r="B33" s="245"/>
      <c r="C33" s="245"/>
      <c r="D33" s="245"/>
      <c r="E33" s="245"/>
      <c r="F33" s="245"/>
      <c r="G33" s="245"/>
    </row>
    <row r="34" spans="1:13">
      <c r="A34" s="245" t="s">
        <v>20</v>
      </c>
      <c r="B34" s="245"/>
      <c r="C34" s="245"/>
      <c r="D34" s="245"/>
      <c r="E34" s="245"/>
      <c r="F34" s="245" t="s">
        <v>21</v>
      </c>
      <c r="G34" s="245"/>
    </row>
    <row r="35" spans="1:13">
      <c r="A35" s="244" t="s">
        <v>22</v>
      </c>
      <c r="B35" s="244" t="s">
        <v>23</v>
      </c>
      <c r="C35" s="244" t="s">
        <v>31</v>
      </c>
      <c r="D35" s="244" t="s">
        <v>24</v>
      </c>
      <c r="E35" s="244" t="s">
        <v>25</v>
      </c>
      <c r="F35" s="119" t="s">
        <v>26</v>
      </c>
      <c r="G35" s="65" t="s">
        <v>1035</v>
      </c>
    </row>
    <row r="36" spans="1:13">
      <c r="A36" s="244"/>
      <c r="B36" s="244"/>
      <c r="C36" s="244"/>
      <c r="D36" s="244"/>
      <c r="E36" s="244"/>
      <c r="F36" s="124" t="s">
        <v>35</v>
      </c>
      <c r="G36" s="65">
        <v>5</v>
      </c>
    </row>
    <row r="37" spans="1:13">
      <c r="A37" s="244"/>
      <c r="B37" s="244"/>
      <c r="C37" s="244"/>
      <c r="D37" s="244"/>
      <c r="E37" s="244"/>
      <c r="F37" s="124" t="s">
        <v>27</v>
      </c>
      <c r="G37" s="65" t="s">
        <v>92</v>
      </c>
    </row>
    <row r="38" spans="1:13">
      <c r="A38" s="244"/>
      <c r="B38" s="244"/>
      <c r="C38" s="244"/>
      <c r="D38" s="244"/>
      <c r="E38" s="244"/>
      <c r="F38" s="124" t="s">
        <v>36</v>
      </c>
      <c r="G38" s="65" t="s">
        <v>92</v>
      </c>
    </row>
    <row r="39" spans="1:13">
      <c r="A39" s="244"/>
      <c r="B39" s="244"/>
      <c r="C39" s="244"/>
      <c r="D39" s="244"/>
      <c r="E39" s="244"/>
      <c r="F39" s="124" t="s">
        <v>28</v>
      </c>
      <c r="G39" s="59" t="s">
        <v>92</v>
      </c>
    </row>
    <row r="40" spans="1:13" ht="181.5">
      <c r="A40" s="114" t="s">
        <v>992</v>
      </c>
      <c r="B40" s="125" t="s">
        <v>1034</v>
      </c>
      <c r="C40" s="114" t="s">
        <v>1033</v>
      </c>
      <c r="D40" s="114" t="s">
        <v>86</v>
      </c>
      <c r="E40" s="114" t="s">
        <v>221</v>
      </c>
      <c r="F40" s="124" t="s">
        <v>38</v>
      </c>
      <c r="G40" s="61" t="s">
        <v>92</v>
      </c>
    </row>
    <row r="41" spans="1:13" s="1" customFormat="1">
      <c r="A41" s="245" t="s">
        <v>42</v>
      </c>
      <c r="B41" s="245"/>
      <c r="C41" s="245"/>
      <c r="D41" s="245"/>
      <c r="E41" s="245"/>
      <c r="F41" s="245"/>
      <c r="G41" s="245"/>
      <c r="I41" s="2"/>
      <c r="J41" s="2"/>
      <c r="K41" s="2"/>
      <c r="L41" s="2"/>
      <c r="M41" s="2"/>
    </row>
    <row r="42" spans="1:13" s="1" customFormat="1">
      <c r="A42" s="245" t="s">
        <v>20</v>
      </c>
      <c r="B42" s="245"/>
      <c r="C42" s="245"/>
      <c r="D42" s="245"/>
      <c r="E42" s="245"/>
      <c r="F42" s="245" t="s">
        <v>21</v>
      </c>
      <c r="G42" s="245"/>
      <c r="I42" s="2"/>
      <c r="J42" s="2"/>
      <c r="K42" s="2"/>
      <c r="L42" s="2"/>
      <c r="M42" s="2"/>
    </row>
    <row r="43" spans="1:13">
      <c r="A43" s="244" t="s">
        <v>22</v>
      </c>
      <c r="B43" s="244" t="s">
        <v>23</v>
      </c>
      <c r="C43" s="244" t="s">
        <v>31</v>
      </c>
      <c r="D43" s="244" t="s">
        <v>24</v>
      </c>
      <c r="E43" s="244" t="s">
        <v>25</v>
      </c>
      <c r="F43" s="124" t="s">
        <v>26</v>
      </c>
      <c r="G43" s="59">
        <v>9</v>
      </c>
    </row>
    <row r="44" spans="1:13">
      <c r="A44" s="244"/>
      <c r="B44" s="244"/>
      <c r="C44" s="244"/>
      <c r="D44" s="244"/>
      <c r="E44" s="244"/>
      <c r="F44" s="124" t="s">
        <v>35</v>
      </c>
      <c r="G44" s="59">
        <v>9</v>
      </c>
    </row>
    <row r="45" spans="1:13">
      <c r="A45" s="244"/>
      <c r="B45" s="244"/>
      <c r="C45" s="244"/>
      <c r="D45" s="244"/>
      <c r="E45" s="244"/>
      <c r="F45" s="124" t="s">
        <v>27</v>
      </c>
      <c r="G45" s="59" t="s">
        <v>92</v>
      </c>
    </row>
    <row r="46" spans="1:13">
      <c r="A46" s="244"/>
      <c r="B46" s="244"/>
      <c r="C46" s="244"/>
      <c r="D46" s="244"/>
      <c r="E46" s="244"/>
      <c r="F46" s="124" t="s">
        <v>36</v>
      </c>
      <c r="G46" s="62" t="s">
        <v>92</v>
      </c>
    </row>
    <row r="47" spans="1:13">
      <c r="A47" s="244"/>
      <c r="B47" s="244"/>
      <c r="C47" s="244"/>
      <c r="D47" s="244"/>
      <c r="E47" s="244"/>
      <c r="F47" s="124" t="s">
        <v>28</v>
      </c>
      <c r="G47" s="59" t="s">
        <v>92</v>
      </c>
    </row>
    <row r="48" spans="1:13" ht="82.5">
      <c r="A48" s="118" t="s">
        <v>979</v>
      </c>
      <c r="B48" s="126" t="s">
        <v>1032</v>
      </c>
      <c r="C48" s="118" t="s">
        <v>1031</v>
      </c>
      <c r="D48" s="66" t="s">
        <v>72</v>
      </c>
      <c r="E48" s="118" t="s">
        <v>713</v>
      </c>
      <c r="F48" s="124" t="s">
        <v>38</v>
      </c>
      <c r="G48" s="141" t="s">
        <v>92</v>
      </c>
    </row>
    <row r="49" spans="1:13">
      <c r="A49" s="244" t="s">
        <v>22</v>
      </c>
      <c r="B49" s="244" t="s">
        <v>23</v>
      </c>
      <c r="C49" s="244" t="s">
        <v>31</v>
      </c>
      <c r="D49" s="244" t="s">
        <v>24</v>
      </c>
      <c r="E49" s="244" t="s">
        <v>25</v>
      </c>
      <c r="F49" s="124" t="s">
        <v>26</v>
      </c>
      <c r="G49" s="65">
        <v>100</v>
      </c>
    </row>
    <row r="50" spans="1:13">
      <c r="A50" s="244"/>
      <c r="B50" s="244"/>
      <c r="C50" s="244"/>
      <c r="D50" s="244"/>
      <c r="E50" s="244"/>
      <c r="F50" s="124" t="s">
        <v>35</v>
      </c>
      <c r="G50" s="65">
        <v>100</v>
      </c>
    </row>
    <row r="51" spans="1:13">
      <c r="A51" s="244"/>
      <c r="B51" s="244"/>
      <c r="C51" s="244"/>
      <c r="D51" s="244"/>
      <c r="E51" s="244"/>
      <c r="F51" s="124" t="s">
        <v>27</v>
      </c>
      <c r="G51" s="65">
        <v>35</v>
      </c>
    </row>
    <row r="52" spans="1:13">
      <c r="A52" s="244"/>
      <c r="B52" s="244"/>
      <c r="C52" s="244"/>
      <c r="D52" s="244"/>
      <c r="E52" s="244"/>
      <c r="F52" s="124" t="s">
        <v>36</v>
      </c>
      <c r="G52" s="128">
        <v>35</v>
      </c>
    </row>
    <row r="53" spans="1:13">
      <c r="A53" s="244"/>
      <c r="B53" s="244"/>
      <c r="C53" s="244"/>
      <c r="D53" s="244"/>
      <c r="E53" s="244"/>
      <c r="F53" s="124" t="s">
        <v>28</v>
      </c>
      <c r="G53" s="65">
        <v>35</v>
      </c>
    </row>
    <row r="54" spans="1:13" ht="99">
      <c r="A54" s="118" t="s">
        <v>981</v>
      </c>
      <c r="B54" s="126" t="s">
        <v>1030</v>
      </c>
      <c r="C54" s="118" t="s">
        <v>1029</v>
      </c>
      <c r="D54" s="66" t="s">
        <v>86</v>
      </c>
      <c r="E54" s="118" t="s">
        <v>237</v>
      </c>
      <c r="F54" s="124" t="s">
        <v>38</v>
      </c>
      <c r="G54" s="141">
        <f>(G53*100)/G50</f>
        <v>35</v>
      </c>
    </row>
    <row r="55" spans="1:13">
      <c r="A55" s="244" t="s">
        <v>22</v>
      </c>
      <c r="B55" s="244" t="s">
        <v>23</v>
      </c>
      <c r="C55" s="244" t="s">
        <v>31</v>
      </c>
      <c r="D55" s="244" t="s">
        <v>24</v>
      </c>
      <c r="E55" s="244" t="s">
        <v>25</v>
      </c>
      <c r="F55" s="124" t="s">
        <v>26</v>
      </c>
      <c r="G55" s="65">
        <v>100</v>
      </c>
    </row>
    <row r="56" spans="1:13">
      <c r="A56" s="244"/>
      <c r="B56" s="244"/>
      <c r="C56" s="244"/>
      <c r="D56" s="244"/>
      <c r="E56" s="244"/>
      <c r="F56" s="124" t="s">
        <v>35</v>
      </c>
      <c r="G56" s="65">
        <v>10</v>
      </c>
    </row>
    <row r="57" spans="1:13">
      <c r="A57" s="244"/>
      <c r="B57" s="244"/>
      <c r="C57" s="244"/>
      <c r="D57" s="244"/>
      <c r="E57" s="244"/>
      <c r="F57" s="124" t="s">
        <v>27</v>
      </c>
      <c r="G57" s="65" t="s">
        <v>92</v>
      </c>
    </row>
    <row r="58" spans="1:13">
      <c r="A58" s="244"/>
      <c r="B58" s="244"/>
      <c r="C58" s="244"/>
      <c r="D58" s="244"/>
      <c r="E58" s="244"/>
      <c r="F58" s="124" t="s">
        <v>36</v>
      </c>
      <c r="G58" s="128" t="s">
        <v>92</v>
      </c>
    </row>
    <row r="59" spans="1:13">
      <c r="A59" s="244"/>
      <c r="B59" s="244"/>
      <c r="C59" s="244"/>
      <c r="D59" s="244"/>
      <c r="E59" s="244"/>
      <c r="F59" s="124" t="s">
        <v>28</v>
      </c>
      <c r="G59" s="65" t="s">
        <v>92</v>
      </c>
    </row>
    <row r="60" spans="1:13" ht="49.5">
      <c r="A60" s="118" t="s">
        <v>990</v>
      </c>
      <c r="B60" s="126" t="s">
        <v>1028</v>
      </c>
      <c r="C60" s="118" t="s">
        <v>1027</v>
      </c>
      <c r="D60" s="66" t="s">
        <v>93</v>
      </c>
      <c r="E60" s="118" t="s">
        <v>713</v>
      </c>
      <c r="F60" s="124" t="s">
        <v>38</v>
      </c>
      <c r="G60" s="141" t="s">
        <v>92</v>
      </c>
    </row>
    <row r="61" spans="1:13" s="1" customFormat="1">
      <c r="A61" s="245" t="s">
        <v>43</v>
      </c>
      <c r="B61" s="245"/>
      <c r="C61" s="245"/>
      <c r="D61" s="245"/>
      <c r="E61" s="245"/>
      <c r="F61" s="245"/>
      <c r="G61" s="245"/>
      <c r="I61" s="2"/>
      <c r="J61" s="2"/>
      <c r="K61" s="2"/>
      <c r="L61" s="2"/>
      <c r="M61" s="2"/>
    </row>
    <row r="62" spans="1:13" s="1" customFormat="1">
      <c r="A62" s="245" t="s">
        <v>20</v>
      </c>
      <c r="B62" s="245"/>
      <c r="C62" s="245"/>
      <c r="D62" s="245"/>
      <c r="E62" s="245"/>
      <c r="F62" s="245" t="s">
        <v>21</v>
      </c>
      <c r="G62" s="245"/>
      <c r="I62" s="2"/>
      <c r="J62" s="2"/>
      <c r="K62" s="2"/>
      <c r="L62" s="2"/>
      <c r="M62" s="2"/>
    </row>
    <row r="63" spans="1:13" s="1" customFormat="1">
      <c r="A63" s="244" t="s">
        <v>22</v>
      </c>
      <c r="B63" s="244" t="s">
        <v>23</v>
      </c>
      <c r="C63" s="244" t="s">
        <v>31</v>
      </c>
      <c r="D63" s="244" t="s">
        <v>24</v>
      </c>
      <c r="E63" s="244" t="s">
        <v>25</v>
      </c>
      <c r="F63" s="124" t="s">
        <v>26</v>
      </c>
      <c r="G63" s="65">
        <v>100</v>
      </c>
      <c r="I63" s="2"/>
      <c r="J63" s="2"/>
      <c r="K63" s="2"/>
      <c r="L63" s="2"/>
      <c r="M63" s="2"/>
    </row>
    <row r="64" spans="1:13" s="1" customFormat="1">
      <c r="A64" s="244"/>
      <c r="B64" s="244"/>
      <c r="C64" s="244"/>
      <c r="D64" s="244"/>
      <c r="E64" s="244"/>
      <c r="F64" s="124" t="s">
        <v>35</v>
      </c>
      <c r="G64" s="59">
        <v>10</v>
      </c>
      <c r="I64" s="2"/>
      <c r="J64" s="2"/>
      <c r="K64" s="2"/>
      <c r="L64" s="2"/>
      <c r="M64" s="2"/>
    </row>
    <row r="65" spans="1:13" s="1" customFormat="1">
      <c r="A65" s="244"/>
      <c r="B65" s="244"/>
      <c r="C65" s="244"/>
      <c r="D65" s="244"/>
      <c r="E65" s="244"/>
      <c r="F65" s="124" t="s">
        <v>27</v>
      </c>
      <c r="G65" s="59" t="s">
        <v>92</v>
      </c>
      <c r="I65" s="2"/>
      <c r="J65" s="2"/>
      <c r="K65" s="2"/>
      <c r="L65" s="2"/>
      <c r="M65" s="2"/>
    </row>
    <row r="66" spans="1:13" s="1" customFormat="1">
      <c r="A66" s="244"/>
      <c r="B66" s="244"/>
      <c r="C66" s="244"/>
      <c r="D66" s="244"/>
      <c r="E66" s="244"/>
      <c r="F66" s="124" t="s">
        <v>36</v>
      </c>
      <c r="G66" s="128" t="s">
        <v>92</v>
      </c>
      <c r="I66" s="2"/>
      <c r="J66" s="2"/>
      <c r="K66" s="2"/>
      <c r="L66" s="2"/>
      <c r="M66" s="2"/>
    </row>
    <row r="67" spans="1:13" s="1" customFormat="1">
      <c r="A67" s="244"/>
      <c r="B67" s="244"/>
      <c r="C67" s="244"/>
      <c r="D67" s="244"/>
      <c r="E67" s="244"/>
      <c r="F67" s="124" t="s">
        <v>28</v>
      </c>
      <c r="G67" s="65" t="s">
        <v>92</v>
      </c>
      <c r="I67" s="2"/>
      <c r="J67" s="2"/>
      <c r="K67" s="2"/>
      <c r="L67" s="2"/>
      <c r="M67" s="2"/>
    </row>
    <row r="68" spans="1:13" s="1" customFormat="1" ht="99">
      <c r="A68" s="118" t="s">
        <v>989</v>
      </c>
      <c r="B68" s="118" t="s">
        <v>1026</v>
      </c>
      <c r="C68" s="118" t="s">
        <v>1025</v>
      </c>
      <c r="D68" s="118" t="s">
        <v>101</v>
      </c>
      <c r="E68" s="118" t="s">
        <v>713</v>
      </c>
      <c r="F68" s="124" t="s">
        <v>38</v>
      </c>
      <c r="G68" s="131" t="s">
        <v>92</v>
      </c>
      <c r="I68" s="2"/>
      <c r="J68" s="2"/>
      <c r="K68" s="2"/>
      <c r="L68" s="2"/>
      <c r="M68" s="2"/>
    </row>
    <row r="69" spans="1:13" s="1" customFormat="1">
      <c r="A69" s="244" t="s">
        <v>22</v>
      </c>
      <c r="B69" s="244" t="s">
        <v>23</v>
      </c>
      <c r="C69" s="244" t="s">
        <v>31</v>
      </c>
      <c r="D69" s="244" t="s">
        <v>24</v>
      </c>
      <c r="E69" s="244" t="s">
        <v>25</v>
      </c>
      <c r="F69" s="124" t="s">
        <v>26</v>
      </c>
      <c r="G69" s="65">
        <v>10</v>
      </c>
      <c r="I69" s="2"/>
      <c r="J69" s="2"/>
      <c r="K69" s="2"/>
      <c r="L69" s="2"/>
      <c r="M69" s="2"/>
    </row>
    <row r="70" spans="1:13" s="1" customFormat="1">
      <c r="A70" s="244"/>
      <c r="B70" s="244"/>
      <c r="C70" s="244"/>
      <c r="D70" s="244"/>
      <c r="E70" s="244"/>
      <c r="F70" s="124" t="s">
        <v>35</v>
      </c>
      <c r="G70" s="65">
        <v>10</v>
      </c>
      <c r="I70" s="2"/>
      <c r="J70" s="2"/>
      <c r="K70" s="2"/>
      <c r="L70" s="2"/>
      <c r="M70" s="2"/>
    </row>
    <row r="71" spans="1:13" s="1" customFormat="1">
      <c r="A71" s="244"/>
      <c r="B71" s="244"/>
      <c r="C71" s="244"/>
      <c r="D71" s="244"/>
      <c r="E71" s="244"/>
      <c r="F71" s="124" t="s">
        <v>27</v>
      </c>
      <c r="G71" s="65" t="s">
        <v>92</v>
      </c>
      <c r="I71" s="2"/>
      <c r="J71" s="2"/>
      <c r="K71" s="2"/>
      <c r="L71" s="2"/>
      <c r="M71" s="2"/>
    </row>
    <row r="72" spans="1:13" s="1" customFormat="1">
      <c r="A72" s="244"/>
      <c r="B72" s="244"/>
      <c r="C72" s="244"/>
      <c r="D72" s="244"/>
      <c r="E72" s="244"/>
      <c r="F72" s="124" t="s">
        <v>36</v>
      </c>
      <c r="G72" s="128" t="s">
        <v>92</v>
      </c>
      <c r="I72" s="2"/>
      <c r="J72" s="2"/>
      <c r="K72" s="2"/>
      <c r="L72" s="2"/>
      <c r="M72" s="2"/>
    </row>
    <row r="73" spans="1:13" s="1" customFormat="1">
      <c r="A73" s="244"/>
      <c r="B73" s="244"/>
      <c r="C73" s="244"/>
      <c r="D73" s="244"/>
      <c r="E73" s="244"/>
      <c r="F73" s="124" t="s">
        <v>28</v>
      </c>
      <c r="G73" s="65" t="s">
        <v>92</v>
      </c>
      <c r="I73" s="2"/>
      <c r="J73" s="2"/>
      <c r="K73" s="2"/>
      <c r="L73" s="2"/>
      <c r="M73" s="2"/>
    </row>
    <row r="74" spans="1:13" s="1" customFormat="1" ht="99">
      <c r="A74" s="67" t="s">
        <v>973</v>
      </c>
      <c r="B74" s="67" t="s">
        <v>1024</v>
      </c>
      <c r="C74" s="67" t="s">
        <v>1023</v>
      </c>
      <c r="D74" s="67" t="s">
        <v>101</v>
      </c>
      <c r="E74" s="118" t="s">
        <v>713</v>
      </c>
      <c r="F74" s="124" t="s">
        <v>38</v>
      </c>
      <c r="G74" s="131" t="s">
        <v>92</v>
      </c>
      <c r="I74" s="2"/>
      <c r="J74" s="2"/>
      <c r="K74" s="2"/>
      <c r="L74" s="2"/>
      <c r="M74" s="2"/>
    </row>
    <row r="75" spans="1:13" s="1" customFormat="1">
      <c r="A75" s="243" t="s">
        <v>22</v>
      </c>
      <c r="B75" s="243" t="s">
        <v>23</v>
      </c>
      <c r="C75" s="243" t="s">
        <v>31</v>
      </c>
      <c r="D75" s="243" t="s">
        <v>24</v>
      </c>
      <c r="E75" s="244" t="s">
        <v>25</v>
      </c>
      <c r="F75" s="124" t="s">
        <v>26</v>
      </c>
      <c r="G75" s="65">
        <v>100</v>
      </c>
      <c r="I75" s="2"/>
      <c r="J75" s="2"/>
      <c r="K75" s="2"/>
      <c r="L75" s="2"/>
      <c r="M75" s="2"/>
    </row>
    <row r="76" spans="1:13" s="1" customFormat="1">
      <c r="A76" s="243"/>
      <c r="B76" s="243"/>
      <c r="C76" s="243"/>
      <c r="D76" s="243"/>
      <c r="E76" s="244"/>
      <c r="F76" s="124" t="s">
        <v>35</v>
      </c>
      <c r="G76" s="65">
        <v>100</v>
      </c>
      <c r="I76" s="2"/>
      <c r="J76" s="2"/>
      <c r="K76" s="2"/>
      <c r="L76" s="2"/>
      <c r="M76" s="2"/>
    </row>
    <row r="77" spans="1:13" s="1" customFormat="1">
      <c r="A77" s="243"/>
      <c r="B77" s="243"/>
      <c r="C77" s="243"/>
      <c r="D77" s="243"/>
      <c r="E77" s="244"/>
      <c r="F77" s="124" t="s">
        <v>27</v>
      </c>
      <c r="G77" s="65">
        <v>40</v>
      </c>
      <c r="I77" s="2"/>
      <c r="J77" s="2"/>
      <c r="K77" s="2"/>
      <c r="L77" s="2"/>
      <c r="M77" s="2"/>
    </row>
    <row r="78" spans="1:13" s="1" customFormat="1">
      <c r="A78" s="243"/>
      <c r="B78" s="243"/>
      <c r="C78" s="243"/>
      <c r="D78" s="243"/>
      <c r="E78" s="244"/>
      <c r="F78" s="124" t="s">
        <v>36</v>
      </c>
      <c r="G78" s="128">
        <v>40</v>
      </c>
      <c r="I78" s="2"/>
      <c r="J78" s="2"/>
      <c r="K78" s="2"/>
      <c r="L78" s="2"/>
      <c r="M78" s="2"/>
    </row>
    <row r="79" spans="1:13" s="1" customFormat="1">
      <c r="A79" s="243"/>
      <c r="B79" s="243"/>
      <c r="C79" s="243"/>
      <c r="D79" s="243"/>
      <c r="E79" s="244"/>
      <c r="F79" s="124" t="s">
        <v>28</v>
      </c>
      <c r="G79" s="65">
        <v>60</v>
      </c>
      <c r="I79" s="2"/>
      <c r="J79" s="2"/>
      <c r="K79" s="2"/>
      <c r="L79" s="2"/>
      <c r="M79" s="2"/>
    </row>
    <row r="80" spans="1:13" s="1" customFormat="1" ht="82.5">
      <c r="A80" s="67" t="s">
        <v>998</v>
      </c>
      <c r="B80" s="67" t="s">
        <v>1022</v>
      </c>
      <c r="C80" s="67" t="s">
        <v>1021</v>
      </c>
      <c r="D80" s="67" t="s">
        <v>86</v>
      </c>
      <c r="E80" s="118" t="s">
        <v>241</v>
      </c>
      <c r="F80" s="124" t="s">
        <v>38</v>
      </c>
      <c r="G80" s="131">
        <f>(G79*100)/G76</f>
        <v>60</v>
      </c>
      <c r="I80" s="2"/>
      <c r="J80" s="2"/>
      <c r="K80" s="2"/>
      <c r="L80" s="2"/>
      <c r="M80" s="2"/>
    </row>
    <row r="81" spans="1:13" s="1" customFormat="1">
      <c r="A81" s="243" t="s">
        <v>22</v>
      </c>
      <c r="B81" s="243" t="s">
        <v>23</v>
      </c>
      <c r="C81" s="243" t="s">
        <v>31</v>
      </c>
      <c r="D81" s="243" t="s">
        <v>24</v>
      </c>
      <c r="E81" s="244" t="s">
        <v>25</v>
      </c>
      <c r="F81" s="124" t="s">
        <v>26</v>
      </c>
      <c r="G81" s="65">
        <v>100</v>
      </c>
      <c r="I81" s="2"/>
      <c r="J81" s="2"/>
      <c r="K81" s="2"/>
      <c r="L81" s="2"/>
      <c r="M81" s="2"/>
    </row>
    <row r="82" spans="1:13" s="1" customFormat="1">
      <c r="A82" s="243"/>
      <c r="B82" s="243"/>
      <c r="C82" s="243"/>
      <c r="D82" s="243"/>
      <c r="E82" s="244"/>
      <c r="F82" s="124" t="s">
        <v>35</v>
      </c>
      <c r="G82" s="65">
        <v>100</v>
      </c>
      <c r="I82" s="2"/>
      <c r="J82" s="2"/>
      <c r="K82" s="2"/>
      <c r="L82" s="2"/>
      <c r="M82" s="2"/>
    </row>
    <row r="83" spans="1:13" s="1" customFormat="1">
      <c r="A83" s="243"/>
      <c r="B83" s="243"/>
      <c r="C83" s="243"/>
      <c r="D83" s="243"/>
      <c r="E83" s="244"/>
      <c r="F83" s="124" t="s">
        <v>27</v>
      </c>
      <c r="G83" s="65">
        <v>33</v>
      </c>
      <c r="I83" s="2"/>
      <c r="J83" s="2"/>
      <c r="K83" s="2"/>
      <c r="L83" s="2"/>
      <c r="M83" s="2"/>
    </row>
    <row r="84" spans="1:13" s="1" customFormat="1">
      <c r="A84" s="243"/>
      <c r="B84" s="243"/>
      <c r="C84" s="243"/>
      <c r="D84" s="243"/>
      <c r="E84" s="244"/>
      <c r="F84" s="124" t="s">
        <v>36</v>
      </c>
      <c r="G84" s="128">
        <v>0</v>
      </c>
      <c r="I84" s="2"/>
      <c r="J84" s="2"/>
      <c r="K84" s="2"/>
      <c r="L84" s="2"/>
      <c r="M84" s="2"/>
    </row>
    <row r="85" spans="1:13" s="1" customFormat="1">
      <c r="A85" s="243"/>
      <c r="B85" s="243"/>
      <c r="C85" s="243"/>
      <c r="D85" s="243"/>
      <c r="E85" s="244"/>
      <c r="F85" s="124" t="s">
        <v>28</v>
      </c>
      <c r="G85" s="65">
        <v>0</v>
      </c>
      <c r="I85" s="2"/>
      <c r="J85" s="2"/>
      <c r="K85" s="2"/>
      <c r="L85" s="2"/>
      <c r="M85" s="2"/>
    </row>
    <row r="86" spans="1:13" s="1" customFormat="1" ht="115.5">
      <c r="A86" s="67" t="s">
        <v>988</v>
      </c>
      <c r="B86" s="67" t="s">
        <v>1020</v>
      </c>
      <c r="C86" s="67" t="s">
        <v>1019</v>
      </c>
      <c r="D86" s="67" t="s">
        <v>86</v>
      </c>
      <c r="E86" s="118" t="s">
        <v>241</v>
      </c>
      <c r="F86" s="124" t="s">
        <v>38</v>
      </c>
      <c r="G86" s="131">
        <f>(G85*100)/G82</f>
        <v>0</v>
      </c>
      <c r="I86" s="2"/>
      <c r="J86" s="2"/>
      <c r="K86" s="2"/>
      <c r="L86" s="2"/>
      <c r="M86" s="2"/>
    </row>
    <row r="87" spans="1:13" s="1" customFormat="1">
      <c r="A87" s="243" t="s">
        <v>22</v>
      </c>
      <c r="B87" s="243" t="s">
        <v>23</v>
      </c>
      <c r="C87" s="243" t="s">
        <v>31</v>
      </c>
      <c r="D87" s="243" t="s">
        <v>24</v>
      </c>
      <c r="E87" s="244" t="s">
        <v>25</v>
      </c>
      <c r="F87" s="124" t="s">
        <v>26</v>
      </c>
      <c r="G87" s="65">
        <v>100</v>
      </c>
      <c r="I87" s="2"/>
      <c r="J87" s="2"/>
      <c r="K87" s="2"/>
      <c r="L87" s="2"/>
      <c r="M87" s="2"/>
    </row>
    <row r="88" spans="1:13" s="1" customFormat="1">
      <c r="A88" s="243"/>
      <c r="B88" s="243"/>
      <c r="C88" s="243"/>
      <c r="D88" s="243"/>
      <c r="E88" s="244"/>
      <c r="F88" s="124" t="s">
        <v>35</v>
      </c>
      <c r="G88" s="65">
        <v>100</v>
      </c>
      <c r="I88" s="2"/>
      <c r="J88" s="2"/>
      <c r="K88" s="2"/>
      <c r="L88" s="2"/>
      <c r="M88" s="2"/>
    </row>
    <row r="89" spans="1:13" s="1" customFormat="1">
      <c r="A89" s="243"/>
      <c r="B89" s="243"/>
      <c r="C89" s="243"/>
      <c r="D89" s="243"/>
      <c r="E89" s="244"/>
      <c r="F89" s="124" t="s">
        <v>27</v>
      </c>
      <c r="G89" s="65" t="s">
        <v>92</v>
      </c>
      <c r="I89" s="2"/>
      <c r="J89" s="2"/>
      <c r="K89" s="2"/>
      <c r="L89" s="2"/>
      <c r="M89" s="2"/>
    </row>
    <row r="90" spans="1:13" s="1" customFormat="1">
      <c r="A90" s="243"/>
      <c r="B90" s="243"/>
      <c r="C90" s="243"/>
      <c r="D90" s="243"/>
      <c r="E90" s="244"/>
      <c r="F90" s="124" t="s">
        <v>36</v>
      </c>
      <c r="G90" s="128" t="s">
        <v>92</v>
      </c>
      <c r="I90" s="2"/>
      <c r="J90" s="2"/>
      <c r="K90" s="2"/>
      <c r="L90" s="2"/>
      <c r="M90" s="2"/>
    </row>
    <row r="91" spans="1:13" s="1" customFormat="1">
      <c r="A91" s="243"/>
      <c r="B91" s="243"/>
      <c r="C91" s="243"/>
      <c r="D91" s="243"/>
      <c r="E91" s="244"/>
      <c r="F91" s="124" t="s">
        <v>28</v>
      </c>
      <c r="G91" s="65" t="s">
        <v>92</v>
      </c>
      <c r="I91" s="2"/>
      <c r="J91" s="2"/>
      <c r="K91" s="2"/>
      <c r="L91" s="2"/>
      <c r="M91" s="2"/>
    </row>
    <row r="92" spans="1:13" s="1" customFormat="1" ht="82.5">
      <c r="A92" s="67" t="s">
        <v>971</v>
      </c>
      <c r="B92" s="67" t="s">
        <v>1018</v>
      </c>
      <c r="C92" s="67" t="s">
        <v>1017</v>
      </c>
      <c r="D92" s="67" t="s">
        <v>86</v>
      </c>
      <c r="E92" s="118" t="s">
        <v>713</v>
      </c>
      <c r="F92" s="124" t="s">
        <v>38</v>
      </c>
      <c r="G92" s="131" t="s">
        <v>92</v>
      </c>
      <c r="I92" s="2"/>
      <c r="J92" s="2"/>
      <c r="K92" s="2"/>
      <c r="L92" s="2"/>
      <c r="M92" s="2"/>
    </row>
    <row r="93" spans="1:13" s="1" customFormat="1">
      <c r="A93" s="244" t="s">
        <v>22</v>
      </c>
      <c r="B93" s="244" t="s">
        <v>23</v>
      </c>
      <c r="C93" s="244" t="s">
        <v>31</v>
      </c>
      <c r="D93" s="244" t="s">
        <v>24</v>
      </c>
      <c r="E93" s="244" t="s">
        <v>25</v>
      </c>
      <c r="F93" s="124" t="s">
        <v>26</v>
      </c>
      <c r="G93" s="65">
        <v>100</v>
      </c>
      <c r="I93" s="2"/>
      <c r="J93" s="2"/>
      <c r="K93" s="2"/>
      <c r="L93" s="2"/>
      <c r="M93" s="2"/>
    </row>
    <row r="94" spans="1:13" s="1" customFormat="1">
      <c r="A94" s="244"/>
      <c r="B94" s="244"/>
      <c r="C94" s="244"/>
      <c r="D94" s="244"/>
      <c r="E94" s="244"/>
      <c r="F94" s="124" t="s">
        <v>35</v>
      </c>
      <c r="G94" s="65">
        <v>100</v>
      </c>
      <c r="I94" s="2"/>
      <c r="J94" s="2"/>
      <c r="K94" s="2"/>
      <c r="L94" s="2"/>
      <c r="M94" s="2"/>
    </row>
    <row r="95" spans="1:13">
      <c r="A95" s="244"/>
      <c r="B95" s="244"/>
      <c r="C95" s="244"/>
      <c r="D95" s="244"/>
      <c r="E95" s="244"/>
      <c r="F95" s="124" t="s">
        <v>27</v>
      </c>
      <c r="G95" s="65">
        <v>66</v>
      </c>
    </row>
    <row r="96" spans="1:13">
      <c r="A96" s="244"/>
      <c r="B96" s="244"/>
      <c r="C96" s="244"/>
      <c r="D96" s="244"/>
      <c r="E96" s="244"/>
      <c r="F96" s="124" t="s">
        <v>36</v>
      </c>
      <c r="G96" s="128">
        <v>66</v>
      </c>
    </row>
    <row r="97" spans="1:13">
      <c r="A97" s="244"/>
      <c r="B97" s="244"/>
      <c r="C97" s="244"/>
      <c r="D97" s="244"/>
      <c r="E97" s="244"/>
      <c r="F97" s="124" t="s">
        <v>28</v>
      </c>
      <c r="G97" s="65">
        <v>100</v>
      </c>
    </row>
    <row r="98" spans="1:13" ht="82.5">
      <c r="A98" s="67" t="s">
        <v>969</v>
      </c>
      <c r="B98" s="118" t="s">
        <v>1016</v>
      </c>
      <c r="C98" s="118" t="s">
        <v>1015</v>
      </c>
      <c r="D98" s="118" t="s">
        <v>86</v>
      </c>
      <c r="E98" s="118" t="s">
        <v>241</v>
      </c>
      <c r="F98" s="124" t="s">
        <v>38</v>
      </c>
      <c r="G98" s="117">
        <f>(G97*100)/G94</f>
        <v>100</v>
      </c>
    </row>
    <row r="99" spans="1:13">
      <c r="A99" s="244" t="s">
        <v>22</v>
      </c>
      <c r="B99" s="244" t="s">
        <v>23</v>
      </c>
      <c r="C99" s="244" t="s">
        <v>31</v>
      </c>
      <c r="D99" s="244" t="s">
        <v>24</v>
      </c>
      <c r="E99" s="244" t="s">
        <v>25</v>
      </c>
      <c r="F99" s="124" t="s">
        <v>26</v>
      </c>
      <c r="G99" s="65">
        <v>100</v>
      </c>
    </row>
    <row r="100" spans="1:13">
      <c r="A100" s="244"/>
      <c r="B100" s="244"/>
      <c r="C100" s="244"/>
      <c r="D100" s="244"/>
      <c r="E100" s="244"/>
      <c r="F100" s="124" t="s">
        <v>35</v>
      </c>
      <c r="G100" s="65">
        <v>100</v>
      </c>
    </row>
    <row r="101" spans="1:13">
      <c r="A101" s="244"/>
      <c r="B101" s="244"/>
      <c r="C101" s="244"/>
      <c r="D101" s="244"/>
      <c r="E101" s="244"/>
      <c r="F101" s="124" t="s">
        <v>27</v>
      </c>
      <c r="G101" s="65">
        <v>30</v>
      </c>
    </row>
    <row r="102" spans="1:13">
      <c r="A102" s="244"/>
      <c r="B102" s="244"/>
      <c r="C102" s="244"/>
      <c r="D102" s="244"/>
      <c r="E102" s="244"/>
      <c r="F102" s="124" t="s">
        <v>36</v>
      </c>
      <c r="G102" s="128">
        <v>30</v>
      </c>
    </row>
    <row r="103" spans="1:13">
      <c r="A103" s="244"/>
      <c r="B103" s="244"/>
      <c r="C103" s="244"/>
      <c r="D103" s="244"/>
      <c r="E103" s="244"/>
      <c r="F103" s="124" t="s">
        <v>28</v>
      </c>
      <c r="G103" s="65">
        <v>40</v>
      </c>
      <c r="H103" s="127"/>
    </row>
    <row r="104" spans="1:13" ht="99">
      <c r="A104" s="67" t="s">
        <v>967</v>
      </c>
      <c r="B104" s="67" t="s">
        <v>1014</v>
      </c>
      <c r="C104" s="67" t="s">
        <v>1013</v>
      </c>
      <c r="D104" s="67" t="s">
        <v>86</v>
      </c>
      <c r="E104" s="118" t="s">
        <v>241</v>
      </c>
      <c r="F104" s="124" t="s">
        <v>38</v>
      </c>
      <c r="G104" s="117">
        <f>(G103*100)/G100</f>
        <v>40</v>
      </c>
    </row>
    <row r="105" spans="1:13">
      <c r="A105" s="243" t="s">
        <v>22</v>
      </c>
      <c r="B105" s="243" t="s">
        <v>23</v>
      </c>
      <c r="C105" s="243" t="s">
        <v>31</v>
      </c>
      <c r="D105" s="243" t="s">
        <v>24</v>
      </c>
      <c r="E105" s="244" t="s">
        <v>25</v>
      </c>
      <c r="F105" s="124" t="s">
        <v>26</v>
      </c>
      <c r="G105" s="65">
        <v>100</v>
      </c>
    </row>
    <row r="106" spans="1:13">
      <c r="A106" s="243"/>
      <c r="B106" s="243"/>
      <c r="C106" s="243"/>
      <c r="D106" s="243"/>
      <c r="E106" s="244"/>
      <c r="F106" s="124" t="s">
        <v>35</v>
      </c>
      <c r="G106" s="65">
        <v>100</v>
      </c>
    </row>
    <row r="107" spans="1:13">
      <c r="A107" s="243"/>
      <c r="B107" s="243"/>
      <c r="C107" s="243"/>
      <c r="D107" s="243"/>
      <c r="E107" s="244"/>
      <c r="F107" s="124" t="s">
        <v>27</v>
      </c>
      <c r="G107" s="65">
        <v>35</v>
      </c>
    </row>
    <row r="108" spans="1:13">
      <c r="A108" s="243"/>
      <c r="B108" s="243"/>
      <c r="C108" s="243"/>
      <c r="D108" s="243"/>
      <c r="E108" s="244"/>
      <c r="F108" s="124" t="s">
        <v>36</v>
      </c>
      <c r="G108" s="128">
        <v>35</v>
      </c>
    </row>
    <row r="109" spans="1:13">
      <c r="A109" s="243"/>
      <c r="B109" s="243"/>
      <c r="C109" s="243"/>
      <c r="D109" s="243"/>
      <c r="E109" s="244"/>
      <c r="F109" s="124" t="s">
        <v>28</v>
      </c>
      <c r="G109" s="65">
        <v>33</v>
      </c>
    </row>
    <row r="110" spans="1:13" ht="115.5">
      <c r="A110" s="67" t="s">
        <v>965</v>
      </c>
      <c r="B110" s="67" t="s">
        <v>1012</v>
      </c>
      <c r="C110" s="129" t="s">
        <v>1011</v>
      </c>
      <c r="D110" s="67" t="s">
        <v>86</v>
      </c>
      <c r="E110" s="118" t="s">
        <v>241</v>
      </c>
      <c r="F110" s="124" t="s">
        <v>38</v>
      </c>
      <c r="G110" s="117">
        <f>(G109*100)/G106</f>
        <v>33</v>
      </c>
    </row>
    <row r="111" spans="1:13" s="1" customFormat="1">
      <c r="A111" s="243" t="s">
        <v>22</v>
      </c>
      <c r="B111" s="243" t="s">
        <v>23</v>
      </c>
      <c r="C111" s="243" t="s">
        <v>31</v>
      </c>
      <c r="D111" s="243" t="s">
        <v>24</v>
      </c>
      <c r="E111" s="244" t="s">
        <v>25</v>
      </c>
      <c r="F111" s="124" t="s">
        <v>26</v>
      </c>
      <c r="G111" s="65">
        <v>100</v>
      </c>
      <c r="I111" s="2"/>
      <c r="J111" s="2"/>
      <c r="K111" s="2"/>
      <c r="L111" s="2"/>
      <c r="M111" s="2"/>
    </row>
    <row r="112" spans="1:13" s="1" customFormat="1">
      <c r="A112" s="243"/>
      <c r="B112" s="243"/>
      <c r="C112" s="243"/>
      <c r="D112" s="243"/>
      <c r="E112" s="244"/>
      <c r="F112" s="124" t="s">
        <v>35</v>
      </c>
      <c r="G112" s="65">
        <v>100</v>
      </c>
      <c r="I112" s="2"/>
      <c r="J112" s="2"/>
      <c r="K112" s="2"/>
      <c r="L112" s="2"/>
      <c r="M112" s="2"/>
    </row>
    <row r="113" spans="1:13" s="1" customFormat="1">
      <c r="A113" s="243"/>
      <c r="B113" s="243"/>
      <c r="C113" s="243"/>
      <c r="D113" s="243"/>
      <c r="E113" s="244"/>
      <c r="F113" s="124" t="s">
        <v>27</v>
      </c>
      <c r="G113" s="65" t="s">
        <v>92</v>
      </c>
      <c r="I113" s="2"/>
      <c r="J113" s="2"/>
      <c r="K113" s="2"/>
      <c r="L113" s="2"/>
      <c r="M113" s="2"/>
    </row>
    <row r="114" spans="1:13" s="1" customFormat="1">
      <c r="A114" s="243"/>
      <c r="B114" s="243"/>
      <c r="C114" s="243"/>
      <c r="D114" s="243"/>
      <c r="E114" s="244"/>
      <c r="F114" s="124" t="s">
        <v>36</v>
      </c>
      <c r="G114" s="128" t="s">
        <v>92</v>
      </c>
      <c r="I114" s="2"/>
      <c r="J114" s="2"/>
      <c r="K114" s="2"/>
      <c r="L114" s="2"/>
      <c r="M114" s="2"/>
    </row>
    <row r="115" spans="1:13" s="1" customFormat="1">
      <c r="A115" s="243"/>
      <c r="B115" s="243"/>
      <c r="C115" s="243"/>
      <c r="D115" s="243"/>
      <c r="E115" s="244"/>
      <c r="F115" s="124" t="s">
        <v>28</v>
      </c>
      <c r="G115" s="65" t="s">
        <v>92</v>
      </c>
      <c r="I115" s="2"/>
      <c r="J115" s="2"/>
      <c r="K115" s="2"/>
      <c r="L115" s="2"/>
      <c r="M115" s="2"/>
    </row>
    <row r="116" spans="1:13" s="1" customFormat="1" ht="99">
      <c r="A116" s="67" t="s">
        <v>963</v>
      </c>
      <c r="B116" s="67" t="s">
        <v>1010</v>
      </c>
      <c r="C116" s="129" t="s">
        <v>1009</v>
      </c>
      <c r="D116" s="67" t="s">
        <v>86</v>
      </c>
      <c r="E116" s="118" t="s">
        <v>713</v>
      </c>
      <c r="F116" s="124" t="s">
        <v>38</v>
      </c>
      <c r="G116" s="131" t="s">
        <v>92</v>
      </c>
      <c r="I116" s="2"/>
      <c r="J116" s="2"/>
      <c r="K116" s="2"/>
      <c r="L116" s="2"/>
      <c r="M116" s="2"/>
    </row>
    <row r="117" spans="1:13" s="1" customFormat="1">
      <c r="A117" s="243" t="s">
        <v>22</v>
      </c>
      <c r="B117" s="243" t="s">
        <v>23</v>
      </c>
      <c r="C117" s="243" t="s">
        <v>31</v>
      </c>
      <c r="D117" s="243" t="s">
        <v>24</v>
      </c>
      <c r="E117" s="244" t="s">
        <v>25</v>
      </c>
      <c r="F117" s="124" t="s">
        <v>26</v>
      </c>
      <c r="G117" s="65">
        <v>10</v>
      </c>
      <c r="I117" s="2"/>
      <c r="J117" s="2"/>
      <c r="K117" s="2"/>
      <c r="L117" s="2"/>
      <c r="M117" s="2"/>
    </row>
    <row r="118" spans="1:13" s="1" customFormat="1">
      <c r="A118" s="243"/>
      <c r="B118" s="243"/>
      <c r="C118" s="243"/>
      <c r="D118" s="243"/>
      <c r="E118" s="244"/>
      <c r="F118" s="124" t="s">
        <v>35</v>
      </c>
      <c r="G118" s="65">
        <v>10</v>
      </c>
      <c r="I118" s="2"/>
      <c r="J118" s="2"/>
      <c r="K118" s="2"/>
      <c r="L118" s="2"/>
      <c r="M118" s="2"/>
    </row>
    <row r="119" spans="1:13" s="1" customFormat="1">
      <c r="A119" s="243"/>
      <c r="B119" s="243"/>
      <c r="C119" s="243"/>
      <c r="D119" s="243"/>
      <c r="E119" s="244"/>
      <c r="F119" s="124" t="s">
        <v>27</v>
      </c>
      <c r="G119" s="134" t="s">
        <v>92</v>
      </c>
      <c r="I119" s="2"/>
      <c r="J119" s="2"/>
      <c r="K119" s="2"/>
      <c r="L119" s="2"/>
      <c r="M119" s="2"/>
    </row>
    <row r="120" spans="1:13" s="1" customFormat="1">
      <c r="A120" s="243"/>
      <c r="B120" s="243"/>
      <c r="C120" s="243"/>
      <c r="D120" s="243"/>
      <c r="E120" s="244"/>
      <c r="F120" s="124" t="s">
        <v>36</v>
      </c>
      <c r="G120" s="135" t="s">
        <v>92</v>
      </c>
      <c r="I120" s="2"/>
      <c r="J120" s="2"/>
      <c r="K120" s="2"/>
      <c r="L120" s="2"/>
      <c r="M120" s="2"/>
    </row>
    <row r="121" spans="1:13" s="1" customFormat="1">
      <c r="A121" s="243"/>
      <c r="B121" s="243"/>
      <c r="C121" s="243"/>
      <c r="D121" s="243"/>
      <c r="E121" s="244"/>
      <c r="F121" s="124" t="s">
        <v>28</v>
      </c>
      <c r="G121" s="134" t="s">
        <v>92</v>
      </c>
      <c r="I121" s="2"/>
      <c r="J121" s="2"/>
      <c r="K121" s="2"/>
      <c r="L121" s="2"/>
      <c r="M121" s="2"/>
    </row>
    <row r="122" spans="1:13" s="1" customFormat="1" ht="82.5">
      <c r="A122" s="67" t="s">
        <v>961</v>
      </c>
      <c r="B122" s="67" t="s">
        <v>1008</v>
      </c>
      <c r="C122" s="67" t="s">
        <v>1007</v>
      </c>
      <c r="D122" s="67" t="s">
        <v>101</v>
      </c>
      <c r="E122" s="118" t="s">
        <v>713</v>
      </c>
      <c r="F122" s="124" t="s">
        <v>38</v>
      </c>
      <c r="G122" s="117" t="s">
        <v>92</v>
      </c>
      <c r="I122" s="2"/>
      <c r="J122" s="2"/>
      <c r="K122" s="2"/>
      <c r="L122" s="2"/>
      <c r="M122" s="2"/>
    </row>
    <row r="123" spans="1:13">
      <c r="A123" s="244" t="s">
        <v>22</v>
      </c>
      <c r="B123" s="244" t="s">
        <v>23</v>
      </c>
      <c r="C123" s="244" t="s">
        <v>31</v>
      </c>
      <c r="D123" s="244" t="s">
        <v>24</v>
      </c>
      <c r="E123" s="244" t="s">
        <v>25</v>
      </c>
      <c r="F123" s="124" t="s">
        <v>26</v>
      </c>
      <c r="G123" s="65">
        <v>100</v>
      </c>
    </row>
    <row r="124" spans="1:13">
      <c r="A124" s="244"/>
      <c r="B124" s="244"/>
      <c r="C124" s="244"/>
      <c r="D124" s="244"/>
      <c r="E124" s="244"/>
      <c r="F124" s="124" t="s">
        <v>35</v>
      </c>
      <c r="G124" s="65">
        <v>100</v>
      </c>
    </row>
    <row r="125" spans="1:13">
      <c r="A125" s="244"/>
      <c r="B125" s="244"/>
      <c r="C125" s="244"/>
      <c r="D125" s="244"/>
      <c r="E125" s="244"/>
      <c r="F125" s="124" t="s">
        <v>27</v>
      </c>
      <c r="G125" s="65">
        <v>33</v>
      </c>
    </row>
    <row r="126" spans="1:13">
      <c r="A126" s="244"/>
      <c r="B126" s="244"/>
      <c r="C126" s="244"/>
      <c r="D126" s="244"/>
      <c r="E126" s="244"/>
      <c r="F126" s="124" t="s">
        <v>36</v>
      </c>
      <c r="G126" s="128">
        <v>33</v>
      </c>
    </row>
    <row r="127" spans="1:13">
      <c r="A127" s="244"/>
      <c r="B127" s="244"/>
      <c r="C127" s="244"/>
      <c r="D127" s="244"/>
      <c r="E127" s="244"/>
      <c r="F127" s="124" t="s">
        <v>28</v>
      </c>
      <c r="G127" s="65">
        <v>33</v>
      </c>
      <c r="H127" s="127"/>
    </row>
    <row r="128" spans="1:13" ht="99">
      <c r="A128" s="67" t="s">
        <v>957</v>
      </c>
      <c r="B128" s="67" t="s">
        <v>1006</v>
      </c>
      <c r="C128" s="67" t="s">
        <v>1005</v>
      </c>
      <c r="D128" s="67" t="s">
        <v>86</v>
      </c>
      <c r="E128" s="118" t="s">
        <v>241</v>
      </c>
      <c r="F128" s="124" t="s">
        <v>38</v>
      </c>
      <c r="G128" s="117">
        <f>(G127*100)/G124</f>
        <v>33</v>
      </c>
    </row>
    <row r="129" spans="1:13">
      <c r="A129" s="243" t="s">
        <v>22</v>
      </c>
      <c r="B129" s="243" t="s">
        <v>23</v>
      </c>
      <c r="C129" s="243" t="s">
        <v>31</v>
      </c>
      <c r="D129" s="243" t="s">
        <v>24</v>
      </c>
      <c r="E129" s="244" t="s">
        <v>25</v>
      </c>
      <c r="F129" s="124" t="s">
        <v>26</v>
      </c>
      <c r="G129" s="65">
        <v>100</v>
      </c>
    </row>
    <row r="130" spans="1:13">
      <c r="A130" s="243"/>
      <c r="B130" s="243"/>
      <c r="C130" s="243"/>
      <c r="D130" s="243"/>
      <c r="E130" s="244"/>
      <c r="F130" s="124" t="s">
        <v>35</v>
      </c>
      <c r="G130" s="65">
        <v>100</v>
      </c>
    </row>
    <row r="131" spans="1:13">
      <c r="A131" s="243"/>
      <c r="B131" s="243"/>
      <c r="C131" s="243"/>
      <c r="D131" s="243"/>
      <c r="E131" s="244"/>
      <c r="F131" s="124" t="s">
        <v>27</v>
      </c>
      <c r="G131" s="65">
        <v>30</v>
      </c>
    </row>
    <row r="132" spans="1:13">
      <c r="A132" s="243"/>
      <c r="B132" s="243"/>
      <c r="C132" s="243"/>
      <c r="D132" s="243"/>
      <c r="E132" s="244"/>
      <c r="F132" s="124" t="s">
        <v>36</v>
      </c>
      <c r="G132" s="128">
        <v>30</v>
      </c>
    </row>
    <row r="133" spans="1:13">
      <c r="A133" s="243"/>
      <c r="B133" s="243"/>
      <c r="C133" s="243"/>
      <c r="D133" s="243"/>
      <c r="E133" s="244"/>
      <c r="F133" s="124" t="s">
        <v>28</v>
      </c>
      <c r="G133" s="65">
        <v>38</v>
      </c>
    </row>
    <row r="134" spans="1:13" ht="99">
      <c r="A134" s="2" t="s">
        <v>955</v>
      </c>
      <c r="B134" s="67" t="s">
        <v>1004</v>
      </c>
      <c r="C134" s="129" t="s">
        <v>1003</v>
      </c>
      <c r="D134" s="67" t="s">
        <v>86</v>
      </c>
      <c r="E134" s="118" t="s">
        <v>241</v>
      </c>
      <c r="F134" s="124" t="s">
        <v>38</v>
      </c>
      <c r="G134" s="117">
        <f>(G133*100)/G130</f>
        <v>38</v>
      </c>
    </row>
    <row r="135" spans="1:13" s="1" customFormat="1">
      <c r="A135" s="243" t="s">
        <v>22</v>
      </c>
      <c r="B135" s="243" t="s">
        <v>23</v>
      </c>
      <c r="C135" s="243" t="s">
        <v>31</v>
      </c>
      <c r="D135" s="243" t="s">
        <v>24</v>
      </c>
      <c r="E135" s="244" t="s">
        <v>25</v>
      </c>
      <c r="F135" s="124" t="s">
        <v>26</v>
      </c>
      <c r="G135" s="65">
        <v>100</v>
      </c>
      <c r="I135" s="2"/>
      <c r="J135" s="2"/>
      <c r="K135" s="2"/>
      <c r="L135" s="2"/>
      <c r="M135" s="2"/>
    </row>
    <row r="136" spans="1:13" s="1" customFormat="1">
      <c r="A136" s="243"/>
      <c r="B136" s="243"/>
      <c r="C136" s="243"/>
      <c r="D136" s="243"/>
      <c r="E136" s="244"/>
      <c r="F136" s="124" t="s">
        <v>35</v>
      </c>
      <c r="G136" s="65">
        <v>100</v>
      </c>
      <c r="I136" s="2"/>
      <c r="J136" s="2"/>
      <c r="K136" s="2"/>
      <c r="L136" s="2"/>
      <c r="M136" s="2"/>
    </row>
    <row r="137" spans="1:13" s="1" customFormat="1">
      <c r="A137" s="243"/>
      <c r="B137" s="243"/>
      <c r="C137" s="243"/>
      <c r="D137" s="243"/>
      <c r="E137" s="244"/>
      <c r="F137" s="124" t="s">
        <v>27</v>
      </c>
      <c r="G137" s="65">
        <v>40</v>
      </c>
      <c r="I137" s="2"/>
      <c r="J137" s="2"/>
      <c r="K137" s="2"/>
      <c r="L137" s="2"/>
      <c r="M137" s="2"/>
    </row>
    <row r="138" spans="1:13" s="1" customFormat="1">
      <c r="A138" s="243"/>
      <c r="B138" s="243"/>
      <c r="C138" s="243"/>
      <c r="D138" s="243"/>
      <c r="E138" s="244"/>
      <c r="F138" s="124" t="s">
        <v>36</v>
      </c>
      <c r="G138" s="128">
        <v>40</v>
      </c>
      <c r="I138" s="2"/>
      <c r="J138" s="2"/>
      <c r="K138" s="2"/>
      <c r="L138" s="2"/>
      <c r="M138" s="2"/>
    </row>
    <row r="139" spans="1:13" s="1" customFormat="1">
      <c r="A139" s="243"/>
      <c r="B139" s="243"/>
      <c r="C139" s="243"/>
      <c r="D139" s="243"/>
      <c r="E139" s="244"/>
      <c r="F139" s="124" t="s">
        <v>28</v>
      </c>
      <c r="G139" s="65">
        <v>40</v>
      </c>
      <c r="I139" s="2"/>
      <c r="J139" s="2"/>
      <c r="K139" s="2"/>
      <c r="L139" s="2"/>
      <c r="M139" s="2"/>
    </row>
    <row r="140" spans="1:13" s="1" customFormat="1" ht="99">
      <c r="A140" s="67" t="s">
        <v>953</v>
      </c>
      <c r="B140" s="67" t="s">
        <v>1002</v>
      </c>
      <c r="C140" s="129" t="s">
        <v>1001</v>
      </c>
      <c r="D140" s="67" t="s">
        <v>86</v>
      </c>
      <c r="E140" s="118" t="s">
        <v>241</v>
      </c>
      <c r="F140" s="124" t="s">
        <v>38</v>
      </c>
      <c r="G140" s="131">
        <f>(G139*100)/G136</f>
        <v>40</v>
      </c>
      <c r="I140" s="2"/>
      <c r="J140" s="2"/>
      <c r="K140" s="2"/>
      <c r="L140" s="2"/>
      <c r="M140" s="2"/>
    </row>
    <row r="141" spans="1:13" s="1" customFormat="1">
      <c r="A141" s="243" t="s">
        <v>22</v>
      </c>
      <c r="B141" s="243" t="s">
        <v>23</v>
      </c>
      <c r="C141" s="243" t="s">
        <v>31</v>
      </c>
      <c r="D141" s="243" t="s">
        <v>24</v>
      </c>
      <c r="E141" s="244" t="s">
        <v>25</v>
      </c>
      <c r="F141" s="124" t="s">
        <v>26</v>
      </c>
      <c r="G141" s="65">
        <v>100</v>
      </c>
      <c r="I141" s="2"/>
      <c r="J141" s="2"/>
      <c r="K141" s="2"/>
      <c r="L141" s="2"/>
      <c r="M141" s="2"/>
    </row>
    <row r="142" spans="1:13" s="1" customFormat="1">
      <c r="A142" s="243"/>
      <c r="B142" s="243"/>
      <c r="C142" s="243"/>
      <c r="D142" s="243"/>
      <c r="E142" s="244"/>
      <c r="F142" s="124" t="s">
        <v>35</v>
      </c>
      <c r="G142" s="65">
        <v>100</v>
      </c>
      <c r="I142" s="2"/>
      <c r="J142" s="2"/>
      <c r="K142" s="2"/>
      <c r="L142" s="2"/>
      <c r="M142" s="2"/>
    </row>
    <row r="143" spans="1:13" s="1" customFormat="1">
      <c r="A143" s="243"/>
      <c r="B143" s="243"/>
      <c r="C143" s="243"/>
      <c r="D143" s="243"/>
      <c r="E143" s="244"/>
      <c r="F143" s="124" t="s">
        <v>27</v>
      </c>
      <c r="G143" s="134" t="s">
        <v>92</v>
      </c>
      <c r="I143" s="2"/>
      <c r="J143" s="2"/>
      <c r="K143" s="2"/>
      <c r="L143" s="2"/>
      <c r="M143" s="2"/>
    </row>
    <row r="144" spans="1:13" s="1" customFormat="1">
      <c r="A144" s="243"/>
      <c r="B144" s="243"/>
      <c r="C144" s="243"/>
      <c r="D144" s="243"/>
      <c r="E144" s="244"/>
      <c r="F144" s="124" t="s">
        <v>36</v>
      </c>
      <c r="G144" s="135" t="s">
        <v>92</v>
      </c>
      <c r="I144" s="2"/>
      <c r="J144" s="2"/>
      <c r="K144" s="2"/>
      <c r="L144" s="2"/>
      <c r="M144" s="2"/>
    </row>
    <row r="145" spans="1:13" s="1" customFormat="1">
      <c r="A145" s="243"/>
      <c r="B145" s="243"/>
      <c r="C145" s="243"/>
      <c r="D145" s="243"/>
      <c r="E145" s="244"/>
      <c r="F145" s="124" t="s">
        <v>28</v>
      </c>
      <c r="G145" s="134" t="s">
        <v>92</v>
      </c>
      <c r="I145" s="2"/>
      <c r="J145" s="2"/>
      <c r="K145" s="2"/>
      <c r="L145" s="2"/>
      <c r="M145" s="2"/>
    </row>
    <row r="146" spans="1:13" s="1" customFormat="1" ht="82.5">
      <c r="A146" s="67" t="s">
        <v>951</v>
      </c>
      <c r="B146" s="67" t="s">
        <v>1000</v>
      </c>
      <c r="C146" s="67" t="s">
        <v>999</v>
      </c>
      <c r="D146" s="67" t="s">
        <v>86</v>
      </c>
      <c r="E146" s="118" t="s">
        <v>713</v>
      </c>
      <c r="F146" s="124" t="s">
        <v>38</v>
      </c>
      <c r="G146" s="117" t="s">
        <v>92</v>
      </c>
      <c r="I146" s="2"/>
      <c r="J146" s="2"/>
      <c r="K146" s="2"/>
      <c r="L146" s="2"/>
      <c r="M146" s="2"/>
    </row>
    <row r="147" spans="1:13" s="1" customFormat="1">
      <c r="A147" s="237" t="s">
        <v>29</v>
      </c>
      <c r="B147" s="237"/>
      <c r="C147" s="237"/>
      <c r="D147" s="237"/>
      <c r="E147" s="237"/>
      <c r="F147" s="237"/>
      <c r="G147" s="237"/>
      <c r="I147" s="2"/>
      <c r="J147" s="2"/>
      <c r="K147" s="2"/>
      <c r="L147" s="2"/>
      <c r="M147" s="2"/>
    </row>
    <row r="148" spans="1:13" s="1" customFormat="1" ht="16.5" customHeight="1">
      <c r="A148" s="240" t="s">
        <v>833</v>
      </c>
      <c r="B148" s="241"/>
      <c r="C148" s="241"/>
      <c r="D148" s="241"/>
      <c r="E148" s="241"/>
      <c r="F148" s="241"/>
      <c r="G148" s="242"/>
      <c r="I148" s="2"/>
      <c r="J148" s="2"/>
      <c r="K148" s="2"/>
      <c r="L148" s="2"/>
      <c r="M148" s="2"/>
    </row>
    <row r="149" spans="1:13" s="1" customFormat="1">
      <c r="A149" s="132" t="s">
        <v>52</v>
      </c>
      <c r="B149" s="239"/>
      <c r="C149" s="239"/>
      <c r="D149" s="239"/>
      <c r="E149" s="239"/>
      <c r="F149" s="239"/>
      <c r="G149" s="239"/>
      <c r="I149" s="2"/>
      <c r="J149" s="2"/>
      <c r="K149" s="2"/>
      <c r="L149" s="2"/>
      <c r="M149" s="2"/>
    </row>
    <row r="150" spans="1:13" s="1" customFormat="1">
      <c r="A150" s="240" t="s">
        <v>992</v>
      </c>
      <c r="B150" s="241"/>
      <c r="C150" s="241"/>
      <c r="D150" s="241"/>
      <c r="E150" s="241"/>
      <c r="F150" s="241"/>
      <c r="G150" s="242"/>
      <c r="I150" s="2"/>
      <c r="J150" s="2"/>
      <c r="K150" s="2"/>
      <c r="L150" s="2"/>
      <c r="M150" s="2"/>
    </row>
    <row r="151" spans="1:13" s="1" customFormat="1">
      <c r="A151" s="132" t="s">
        <v>52</v>
      </c>
      <c r="B151" s="239"/>
      <c r="C151" s="239"/>
      <c r="D151" s="239"/>
      <c r="E151" s="239"/>
      <c r="F151" s="239"/>
      <c r="G151" s="239"/>
      <c r="I151" s="2"/>
      <c r="J151" s="2"/>
      <c r="K151" s="2"/>
      <c r="L151" s="2"/>
      <c r="M151" s="2"/>
    </row>
    <row r="152" spans="1:13" s="1" customFormat="1">
      <c r="A152" s="240" t="s">
        <v>979</v>
      </c>
      <c r="B152" s="241"/>
      <c r="C152" s="241"/>
      <c r="D152" s="241"/>
      <c r="E152" s="241"/>
      <c r="F152" s="241"/>
      <c r="G152" s="242"/>
      <c r="I152" s="2"/>
      <c r="J152" s="2"/>
      <c r="K152" s="2"/>
      <c r="L152" s="2"/>
      <c r="M152" s="2"/>
    </row>
    <row r="153" spans="1:13" s="1" customFormat="1">
      <c r="A153" s="132" t="s">
        <v>52</v>
      </c>
      <c r="B153" s="239"/>
      <c r="C153" s="239"/>
      <c r="D153" s="239"/>
      <c r="E153" s="239"/>
      <c r="F153" s="239"/>
      <c r="G153" s="239"/>
      <c r="I153" s="2"/>
      <c r="J153" s="2"/>
      <c r="K153" s="2"/>
      <c r="L153" s="2"/>
      <c r="M153" s="2"/>
    </row>
    <row r="154" spans="1:13" s="1" customFormat="1">
      <c r="A154" s="240" t="s">
        <v>981</v>
      </c>
      <c r="B154" s="241"/>
      <c r="C154" s="241"/>
      <c r="D154" s="241"/>
      <c r="E154" s="241"/>
      <c r="F154" s="241"/>
      <c r="G154" s="242"/>
      <c r="I154" s="2"/>
      <c r="J154" s="2"/>
      <c r="K154" s="2"/>
      <c r="L154" s="2"/>
      <c r="M154" s="2"/>
    </row>
    <row r="155" spans="1:13" s="1" customFormat="1">
      <c r="A155" s="132" t="s">
        <v>52</v>
      </c>
      <c r="B155" s="239"/>
      <c r="C155" s="239"/>
      <c r="D155" s="239"/>
      <c r="E155" s="239"/>
      <c r="F155" s="239"/>
      <c r="G155" s="239"/>
      <c r="I155" s="2"/>
      <c r="J155" s="2"/>
      <c r="K155" s="2"/>
      <c r="L155" s="2"/>
      <c r="M155" s="2"/>
    </row>
    <row r="156" spans="1:13" s="1" customFormat="1">
      <c r="A156" s="240" t="s">
        <v>990</v>
      </c>
      <c r="B156" s="241"/>
      <c r="C156" s="241"/>
      <c r="D156" s="241"/>
      <c r="E156" s="241"/>
      <c r="F156" s="241"/>
      <c r="G156" s="242"/>
      <c r="I156" s="2"/>
      <c r="J156" s="2"/>
      <c r="K156" s="2"/>
      <c r="L156" s="2"/>
      <c r="M156" s="2"/>
    </row>
    <row r="157" spans="1:13" s="1" customFormat="1">
      <c r="A157" s="132" t="s">
        <v>52</v>
      </c>
      <c r="B157" s="239"/>
      <c r="C157" s="239"/>
      <c r="D157" s="239"/>
      <c r="E157" s="239"/>
      <c r="F157" s="239"/>
      <c r="G157" s="239"/>
      <c r="I157" s="2"/>
      <c r="J157" s="2"/>
      <c r="K157" s="2"/>
      <c r="L157" s="2"/>
      <c r="M157" s="2"/>
    </row>
    <row r="158" spans="1:13" s="1" customFormat="1">
      <c r="A158" s="240" t="s">
        <v>989</v>
      </c>
      <c r="B158" s="241"/>
      <c r="C158" s="241"/>
      <c r="D158" s="241"/>
      <c r="E158" s="241"/>
      <c r="F158" s="241"/>
      <c r="G158" s="242"/>
      <c r="I158" s="2"/>
      <c r="J158" s="2"/>
      <c r="K158" s="2"/>
      <c r="L158" s="2"/>
      <c r="M158" s="2"/>
    </row>
    <row r="159" spans="1:13" s="1" customFormat="1">
      <c r="A159" s="132" t="s">
        <v>52</v>
      </c>
      <c r="B159" s="239"/>
      <c r="C159" s="239"/>
      <c r="D159" s="239"/>
      <c r="E159" s="239"/>
      <c r="F159" s="239"/>
      <c r="G159" s="239"/>
      <c r="I159" s="2"/>
      <c r="J159" s="2"/>
      <c r="K159" s="2"/>
      <c r="L159" s="2"/>
      <c r="M159" s="2"/>
    </row>
    <row r="160" spans="1:13" s="1" customFormat="1">
      <c r="A160" s="240" t="s">
        <v>973</v>
      </c>
      <c r="B160" s="241"/>
      <c r="C160" s="241"/>
      <c r="D160" s="241"/>
      <c r="E160" s="241"/>
      <c r="F160" s="241"/>
      <c r="G160" s="242"/>
      <c r="I160" s="2"/>
      <c r="J160" s="2"/>
      <c r="K160" s="2"/>
      <c r="L160" s="2"/>
      <c r="M160" s="2"/>
    </row>
    <row r="161" spans="1:13" s="1" customFormat="1">
      <c r="A161" s="132" t="s">
        <v>52</v>
      </c>
      <c r="B161" s="239"/>
      <c r="C161" s="239"/>
      <c r="D161" s="239"/>
      <c r="E161" s="239"/>
      <c r="F161" s="239"/>
      <c r="G161" s="239"/>
      <c r="I161" s="2"/>
      <c r="J161" s="2"/>
      <c r="K161" s="2"/>
      <c r="L161" s="2"/>
      <c r="M161" s="2"/>
    </row>
    <row r="162" spans="1:13" s="1" customFormat="1">
      <c r="A162" s="240" t="s">
        <v>998</v>
      </c>
      <c r="B162" s="241"/>
      <c r="C162" s="241"/>
      <c r="D162" s="241"/>
      <c r="E162" s="241"/>
      <c r="F162" s="241"/>
      <c r="G162" s="242"/>
      <c r="I162" s="2"/>
      <c r="J162" s="2"/>
      <c r="K162" s="2"/>
      <c r="L162" s="2"/>
      <c r="M162" s="2"/>
    </row>
    <row r="163" spans="1:13" s="1" customFormat="1">
      <c r="A163" s="132" t="s">
        <v>52</v>
      </c>
      <c r="B163" s="239" t="s">
        <v>997</v>
      </c>
      <c r="C163" s="239"/>
      <c r="D163" s="239"/>
      <c r="E163" s="239"/>
      <c r="F163" s="239"/>
      <c r="G163" s="239"/>
      <c r="I163" s="2"/>
      <c r="J163" s="2"/>
      <c r="K163" s="2"/>
      <c r="L163" s="2"/>
      <c r="M163" s="2"/>
    </row>
    <row r="164" spans="1:13" s="1" customFormat="1">
      <c r="A164" s="240" t="s">
        <v>988</v>
      </c>
      <c r="B164" s="241"/>
      <c r="C164" s="241"/>
      <c r="D164" s="241"/>
      <c r="E164" s="241"/>
      <c r="F164" s="241"/>
      <c r="G164" s="242"/>
      <c r="I164" s="2"/>
      <c r="J164" s="2"/>
      <c r="K164" s="2"/>
      <c r="L164" s="2"/>
      <c r="M164" s="2"/>
    </row>
    <row r="165" spans="1:13" s="1" customFormat="1">
      <c r="A165" s="132" t="s">
        <v>52</v>
      </c>
      <c r="B165" s="239"/>
      <c r="C165" s="239"/>
      <c r="D165" s="239"/>
      <c r="E165" s="239"/>
      <c r="F165" s="239"/>
      <c r="G165" s="239"/>
      <c r="I165" s="2"/>
      <c r="J165" s="2"/>
      <c r="K165" s="2"/>
      <c r="L165" s="2"/>
      <c r="M165" s="2"/>
    </row>
    <row r="166" spans="1:13" s="1" customFormat="1">
      <c r="A166" s="240" t="s">
        <v>971</v>
      </c>
      <c r="B166" s="241"/>
      <c r="C166" s="241"/>
      <c r="D166" s="241"/>
      <c r="E166" s="241"/>
      <c r="F166" s="241"/>
      <c r="G166" s="242"/>
      <c r="I166" s="2"/>
      <c r="J166" s="2"/>
      <c r="K166" s="2"/>
      <c r="L166" s="2"/>
      <c r="M166" s="2"/>
    </row>
    <row r="167" spans="1:13" s="1" customFormat="1">
      <c r="A167" s="132" t="s">
        <v>52</v>
      </c>
      <c r="B167" s="239"/>
      <c r="C167" s="239"/>
      <c r="D167" s="239"/>
      <c r="E167" s="239"/>
      <c r="F167" s="239"/>
      <c r="G167" s="239"/>
      <c r="I167" s="2"/>
      <c r="J167" s="2"/>
      <c r="K167" s="2"/>
      <c r="L167" s="2"/>
      <c r="M167" s="2"/>
    </row>
    <row r="168" spans="1:13" s="1" customFormat="1">
      <c r="A168" s="240" t="s">
        <v>969</v>
      </c>
      <c r="B168" s="241"/>
      <c r="C168" s="241"/>
      <c r="D168" s="241"/>
      <c r="E168" s="241"/>
      <c r="F168" s="241"/>
      <c r="G168" s="242"/>
      <c r="I168" s="2"/>
      <c r="J168" s="2"/>
      <c r="K168" s="2"/>
      <c r="L168" s="2"/>
      <c r="M168" s="2"/>
    </row>
    <row r="169" spans="1:13" s="1" customFormat="1">
      <c r="A169" s="132" t="s">
        <v>52</v>
      </c>
      <c r="B169" s="239" t="s">
        <v>996</v>
      </c>
      <c r="C169" s="239"/>
      <c r="D169" s="239"/>
      <c r="E169" s="239"/>
      <c r="F169" s="239"/>
      <c r="G169" s="239"/>
      <c r="I169" s="2"/>
      <c r="J169" s="2"/>
      <c r="K169" s="2"/>
      <c r="L169" s="2"/>
      <c r="M169" s="2"/>
    </row>
    <row r="170" spans="1:13" s="1" customFormat="1">
      <c r="A170" s="240" t="s">
        <v>967</v>
      </c>
      <c r="B170" s="241"/>
      <c r="C170" s="241"/>
      <c r="D170" s="241"/>
      <c r="E170" s="241"/>
      <c r="F170" s="241"/>
      <c r="G170" s="242"/>
      <c r="I170" s="2"/>
      <c r="J170" s="2"/>
      <c r="K170" s="2"/>
      <c r="L170" s="2"/>
      <c r="M170" s="2"/>
    </row>
    <row r="171" spans="1:13" s="1" customFormat="1" ht="32.25" customHeight="1">
      <c r="A171" s="132" t="s">
        <v>52</v>
      </c>
      <c r="B171" s="239" t="s">
        <v>995</v>
      </c>
      <c r="C171" s="239"/>
      <c r="D171" s="239"/>
      <c r="E171" s="239"/>
      <c r="F171" s="239"/>
      <c r="G171" s="239"/>
      <c r="I171" s="2"/>
      <c r="J171" s="2"/>
      <c r="K171" s="2"/>
      <c r="L171" s="2"/>
      <c r="M171" s="2"/>
    </row>
    <row r="172" spans="1:13" s="1" customFormat="1">
      <c r="A172" s="240" t="s">
        <v>965</v>
      </c>
      <c r="B172" s="241"/>
      <c r="C172" s="241"/>
      <c r="D172" s="241"/>
      <c r="E172" s="241"/>
      <c r="F172" s="241"/>
      <c r="G172" s="242"/>
      <c r="I172" s="2"/>
      <c r="J172" s="2"/>
      <c r="K172" s="2"/>
      <c r="L172" s="2"/>
      <c r="M172" s="2"/>
    </row>
    <row r="173" spans="1:13" s="1" customFormat="1" ht="33" customHeight="1">
      <c r="A173" s="132" t="s">
        <v>52</v>
      </c>
      <c r="B173" s="239" t="s">
        <v>994</v>
      </c>
      <c r="C173" s="239"/>
      <c r="D173" s="239"/>
      <c r="E173" s="239"/>
      <c r="F173" s="239"/>
      <c r="G173" s="239"/>
      <c r="I173" s="2"/>
      <c r="J173" s="2"/>
      <c r="K173" s="2"/>
      <c r="L173" s="2"/>
      <c r="M173" s="2"/>
    </row>
    <row r="174" spans="1:13" s="1" customFormat="1">
      <c r="A174" s="240" t="s">
        <v>963</v>
      </c>
      <c r="B174" s="241"/>
      <c r="C174" s="241"/>
      <c r="D174" s="241"/>
      <c r="E174" s="241"/>
      <c r="F174" s="241"/>
      <c r="G174" s="242"/>
      <c r="I174" s="2"/>
      <c r="J174" s="2"/>
      <c r="K174" s="2"/>
      <c r="L174" s="2"/>
      <c r="M174" s="2"/>
    </row>
    <row r="175" spans="1:13" s="1" customFormat="1">
      <c r="A175" s="132" t="s">
        <v>52</v>
      </c>
      <c r="B175" s="239"/>
      <c r="C175" s="239"/>
      <c r="D175" s="239"/>
      <c r="E175" s="239"/>
      <c r="F175" s="239"/>
      <c r="G175" s="239"/>
      <c r="I175" s="2"/>
      <c r="J175" s="2"/>
      <c r="K175" s="2"/>
      <c r="L175" s="2"/>
      <c r="M175" s="2"/>
    </row>
    <row r="176" spans="1:13" s="1" customFormat="1">
      <c r="A176" s="240" t="s">
        <v>961</v>
      </c>
      <c r="B176" s="241"/>
      <c r="C176" s="241"/>
      <c r="D176" s="241"/>
      <c r="E176" s="241"/>
      <c r="F176" s="241"/>
      <c r="G176" s="242"/>
      <c r="I176" s="2"/>
      <c r="J176" s="2"/>
      <c r="K176" s="2"/>
      <c r="L176" s="2"/>
      <c r="M176" s="2"/>
    </row>
    <row r="177" spans="1:13" s="1" customFormat="1">
      <c r="A177" s="132" t="s">
        <v>52</v>
      </c>
      <c r="B177" s="239"/>
      <c r="C177" s="239"/>
      <c r="D177" s="239"/>
      <c r="E177" s="239"/>
      <c r="F177" s="239"/>
      <c r="G177" s="239"/>
      <c r="I177" s="2"/>
      <c r="J177" s="2"/>
      <c r="K177" s="2"/>
      <c r="L177" s="2"/>
      <c r="M177" s="2"/>
    </row>
    <row r="178" spans="1:13" s="1" customFormat="1">
      <c r="A178" s="240" t="s">
        <v>957</v>
      </c>
      <c r="B178" s="241"/>
      <c r="C178" s="241"/>
      <c r="D178" s="241"/>
      <c r="E178" s="241"/>
      <c r="F178" s="241"/>
      <c r="G178" s="242"/>
      <c r="I178" s="2"/>
      <c r="J178" s="2"/>
      <c r="K178" s="2"/>
      <c r="L178" s="2"/>
      <c r="M178" s="2"/>
    </row>
    <row r="179" spans="1:13" s="1" customFormat="1">
      <c r="A179" s="132" t="s">
        <v>52</v>
      </c>
      <c r="B179" s="239"/>
      <c r="C179" s="239"/>
      <c r="D179" s="239"/>
      <c r="E179" s="239"/>
      <c r="F179" s="239"/>
      <c r="G179" s="239"/>
      <c r="I179" s="2"/>
      <c r="J179" s="2"/>
      <c r="K179" s="2"/>
      <c r="L179" s="2"/>
      <c r="M179" s="2"/>
    </row>
    <row r="180" spans="1:13" s="1" customFormat="1">
      <c r="A180" s="240" t="s">
        <v>955</v>
      </c>
      <c r="B180" s="241"/>
      <c r="C180" s="241"/>
      <c r="D180" s="241"/>
      <c r="E180" s="241"/>
      <c r="F180" s="241"/>
      <c r="G180" s="242"/>
      <c r="I180" s="2"/>
      <c r="J180" s="2"/>
      <c r="K180" s="2"/>
      <c r="L180" s="2"/>
      <c r="M180" s="2"/>
    </row>
    <row r="181" spans="1:13" s="1" customFormat="1">
      <c r="A181" s="132" t="s">
        <v>52</v>
      </c>
      <c r="B181" s="239" t="s">
        <v>993</v>
      </c>
      <c r="C181" s="239"/>
      <c r="D181" s="239"/>
      <c r="E181" s="239"/>
      <c r="F181" s="239"/>
      <c r="G181" s="239"/>
      <c r="I181" s="2"/>
      <c r="J181" s="2"/>
      <c r="K181" s="2"/>
      <c r="L181" s="2"/>
      <c r="M181" s="2"/>
    </row>
    <row r="182" spans="1:13" s="1" customFormat="1">
      <c r="A182" s="240" t="s">
        <v>953</v>
      </c>
      <c r="B182" s="241"/>
      <c r="C182" s="241"/>
      <c r="D182" s="241"/>
      <c r="E182" s="241"/>
      <c r="F182" s="241"/>
      <c r="G182" s="242"/>
      <c r="I182" s="2"/>
      <c r="J182" s="2"/>
      <c r="K182" s="2"/>
      <c r="L182" s="2"/>
      <c r="M182" s="2"/>
    </row>
    <row r="183" spans="1:13" s="1" customFormat="1">
      <c r="A183" s="132" t="s">
        <v>52</v>
      </c>
      <c r="B183" s="239"/>
      <c r="C183" s="239"/>
      <c r="D183" s="239"/>
      <c r="E183" s="239"/>
      <c r="F183" s="239"/>
      <c r="G183" s="239"/>
      <c r="I183" s="2"/>
      <c r="J183" s="2"/>
      <c r="K183" s="2"/>
      <c r="L183" s="2"/>
      <c r="M183" s="2"/>
    </row>
    <row r="184" spans="1:13" s="1" customFormat="1">
      <c r="A184" s="240" t="s">
        <v>951</v>
      </c>
      <c r="B184" s="241"/>
      <c r="C184" s="241"/>
      <c r="D184" s="241"/>
      <c r="E184" s="241"/>
      <c r="F184" s="241"/>
      <c r="G184" s="242"/>
      <c r="I184" s="2"/>
      <c r="J184" s="2"/>
      <c r="K184" s="2"/>
      <c r="L184" s="2"/>
      <c r="M184" s="2"/>
    </row>
    <row r="185" spans="1:13" s="1" customFormat="1">
      <c r="A185" s="132" t="s">
        <v>52</v>
      </c>
      <c r="B185" s="239"/>
      <c r="C185" s="239"/>
      <c r="D185" s="239"/>
      <c r="E185" s="239"/>
      <c r="F185" s="239"/>
      <c r="G185" s="239"/>
      <c r="I185" s="2"/>
      <c r="J185" s="2"/>
      <c r="K185" s="2"/>
      <c r="L185" s="2"/>
      <c r="M185" s="2"/>
    </row>
    <row r="186" spans="1:13" s="1" customFormat="1">
      <c r="A186" s="236"/>
      <c r="B186" s="236"/>
      <c r="C186" s="236"/>
      <c r="D186" s="236"/>
      <c r="E186" s="236"/>
      <c r="F186" s="236"/>
      <c r="G186" s="236"/>
      <c r="I186" s="2"/>
      <c r="J186" s="2"/>
      <c r="K186" s="2"/>
      <c r="L186" s="2"/>
      <c r="M186" s="2"/>
    </row>
    <row r="187" spans="1:13" s="1" customFormat="1">
      <c r="A187" s="237" t="s">
        <v>37</v>
      </c>
      <c r="B187" s="237"/>
      <c r="C187" s="237"/>
      <c r="D187" s="237"/>
      <c r="E187" s="237"/>
      <c r="F187" s="237"/>
      <c r="G187" s="237"/>
      <c r="I187" s="2"/>
      <c r="J187" s="2"/>
      <c r="K187" s="2"/>
      <c r="L187" s="2"/>
      <c r="M187" s="2"/>
    </row>
    <row r="188" spans="1:13">
      <c r="A188" s="235" t="s">
        <v>992</v>
      </c>
      <c r="B188" s="235"/>
      <c r="C188" s="235"/>
      <c r="D188" s="235"/>
      <c r="E188" s="235"/>
      <c r="F188" s="235"/>
      <c r="G188" s="235"/>
    </row>
    <row r="189" spans="1:13" ht="33">
      <c r="A189" s="138" t="s">
        <v>32</v>
      </c>
      <c r="B189" s="316" t="s">
        <v>991</v>
      </c>
      <c r="C189" s="316"/>
      <c r="D189" s="316"/>
      <c r="E189" s="316"/>
      <c r="F189" s="316"/>
      <c r="G189" s="316"/>
    </row>
    <row r="190" spans="1:13">
      <c r="A190" s="138" t="s">
        <v>33</v>
      </c>
      <c r="B190" s="316" t="s">
        <v>92</v>
      </c>
      <c r="C190" s="316"/>
      <c r="D190" s="316"/>
      <c r="E190" s="316"/>
      <c r="F190" s="316"/>
      <c r="G190" s="316"/>
    </row>
    <row r="191" spans="1:13">
      <c r="A191" s="138" t="s">
        <v>34</v>
      </c>
      <c r="B191" s="317" t="s">
        <v>92</v>
      </c>
      <c r="C191" s="317"/>
      <c r="D191" s="317"/>
      <c r="E191" s="317"/>
      <c r="F191" s="317"/>
      <c r="G191" s="317"/>
    </row>
    <row r="192" spans="1:13">
      <c r="A192" s="235" t="s">
        <v>990</v>
      </c>
      <c r="B192" s="235"/>
      <c r="C192" s="235"/>
      <c r="D192" s="235"/>
      <c r="E192" s="235"/>
      <c r="F192" s="235"/>
      <c r="G192" s="235"/>
    </row>
    <row r="193" spans="1:13" ht="33">
      <c r="A193" s="138" t="s">
        <v>32</v>
      </c>
      <c r="B193" s="316" t="s">
        <v>251</v>
      </c>
      <c r="C193" s="316"/>
      <c r="D193" s="316"/>
      <c r="E193" s="316"/>
      <c r="F193" s="316"/>
      <c r="G193" s="316"/>
    </row>
    <row r="194" spans="1:13">
      <c r="A194" s="138" t="s">
        <v>33</v>
      </c>
      <c r="B194" s="316" t="s">
        <v>92</v>
      </c>
      <c r="C194" s="316"/>
      <c r="D194" s="316"/>
      <c r="E194" s="316"/>
      <c r="F194" s="316"/>
      <c r="G194" s="316"/>
    </row>
    <row r="195" spans="1:13">
      <c r="A195" s="138" t="s">
        <v>34</v>
      </c>
      <c r="B195" s="317" t="s">
        <v>92</v>
      </c>
      <c r="C195" s="317"/>
      <c r="D195" s="317"/>
      <c r="E195" s="317"/>
      <c r="F195" s="317"/>
      <c r="G195" s="317"/>
    </row>
    <row r="196" spans="1:13">
      <c r="A196" s="235" t="s">
        <v>989</v>
      </c>
      <c r="B196" s="235"/>
      <c r="C196" s="235"/>
      <c r="D196" s="235"/>
      <c r="E196" s="235"/>
      <c r="F196" s="235"/>
      <c r="G196" s="235"/>
    </row>
    <row r="197" spans="1:13" ht="33">
      <c r="A197" s="138" t="s">
        <v>32</v>
      </c>
      <c r="B197" s="316" t="s">
        <v>251</v>
      </c>
      <c r="C197" s="316"/>
      <c r="D197" s="316"/>
      <c r="E197" s="316"/>
      <c r="F197" s="316"/>
      <c r="G197" s="316"/>
    </row>
    <row r="198" spans="1:13">
      <c r="A198" s="138" t="s">
        <v>33</v>
      </c>
      <c r="B198" s="316" t="s">
        <v>92</v>
      </c>
      <c r="C198" s="316"/>
      <c r="D198" s="316"/>
      <c r="E198" s="316"/>
      <c r="F198" s="316"/>
      <c r="G198" s="316"/>
    </row>
    <row r="199" spans="1:13">
      <c r="A199" s="138" t="s">
        <v>34</v>
      </c>
      <c r="B199" s="317" t="s">
        <v>92</v>
      </c>
      <c r="C199" s="317"/>
      <c r="D199" s="317"/>
      <c r="E199" s="317"/>
      <c r="F199" s="317"/>
      <c r="G199" s="317"/>
    </row>
    <row r="200" spans="1:13">
      <c r="A200" s="235" t="s">
        <v>988</v>
      </c>
      <c r="B200" s="235"/>
      <c r="C200" s="235"/>
      <c r="D200" s="235"/>
      <c r="E200" s="235"/>
      <c r="F200" s="235"/>
      <c r="G200" s="235"/>
    </row>
    <row r="201" spans="1:13" ht="33">
      <c r="A201" s="138" t="s">
        <v>32</v>
      </c>
      <c r="B201" s="316" t="s">
        <v>987</v>
      </c>
      <c r="C201" s="316"/>
      <c r="D201" s="316"/>
      <c r="E201" s="316"/>
      <c r="F201" s="316"/>
      <c r="G201" s="316"/>
    </row>
    <row r="202" spans="1:13">
      <c r="A202" s="138" t="s">
        <v>33</v>
      </c>
      <c r="B202" s="316" t="s">
        <v>986</v>
      </c>
      <c r="C202" s="316"/>
      <c r="D202" s="316"/>
      <c r="E202" s="316"/>
      <c r="F202" s="316"/>
      <c r="G202" s="316"/>
    </row>
    <row r="203" spans="1:13">
      <c r="A203" s="138" t="s">
        <v>34</v>
      </c>
      <c r="B203" s="317" t="s">
        <v>985</v>
      </c>
      <c r="C203" s="317"/>
      <c r="D203" s="317"/>
      <c r="E203" s="317"/>
      <c r="F203" s="317"/>
      <c r="G203" s="317"/>
    </row>
    <row r="204" spans="1:13">
      <c r="A204" s="236"/>
      <c r="B204" s="236"/>
      <c r="C204" s="236"/>
      <c r="D204" s="236"/>
      <c r="E204" s="236"/>
      <c r="F204" s="236"/>
      <c r="G204" s="236"/>
    </row>
    <row r="205" spans="1:13">
      <c r="A205" s="237" t="s">
        <v>252</v>
      </c>
      <c r="B205" s="237"/>
      <c r="C205" s="237"/>
      <c r="D205" s="237"/>
      <c r="E205" s="237"/>
      <c r="F205" s="237"/>
      <c r="G205" s="237"/>
    </row>
    <row r="206" spans="1:13">
      <c r="A206" s="235" t="s">
        <v>984</v>
      </c>
      <c r="B206" s="235"/>
      <c r="C206" s="235"/>
      <c r="D206" s="235"/>
      <c r="E206" s="235"/>
      <c r="F206" s="235"/>
      <c r="G206" s="235"/>
    </row>
    <row r="207" spans="1:13" s="1" customFormat="1" ht="32.25" customHeight="1">
      <c r="A207" s="132" t="s">
        <v>52</v>
      </c>
      <c r="B207" s="239" t="s">
        <v>983</v>
      </c>
      <c r="C207" s="239"/>
      <c r="D207" s="239"/>
      <c r="E207" s="239"/>
      <c r="F207" s="239"/>
      <c r="G207" s="239"/>
      <c r="I207" s="2"/>
      <c r="J207" s="2"/>
      <c r="K207" s="2"/>
      <c r="L207" s="2"/>
      <c r="M207" s="2"/>
    </row>
    <row r="208" spans="1:13" s="1" customFormat="1">
      <c r="A208" s="235" t="s">
        <v>979</v>
      </c>
      <c r="B208" s="235"/>
      <c r="C208" s="235"/>
      <c r="D208" s="235"/>
      <c r="E208" s="235"/>
      <c r="F208" s="235"/>
      <c r="G208" s="235"/>
      <c r="I208" s="2"/>
      <c r="J208" s="2"/>
      <c r="K208" s="2"/>
      <c r="L208" s="2"/>
      <c r="M208" s="2"/>
    </row>
    <row r="209" spans="1:13" s="1" customFormat="1" ht="32.25" customHeight="1">
      <c r="A209" s="132" t="s">
        <v>52</v>
      </c>
      <c r="B209" s="239" t="s">
        <v>982</v>
      </c>
      <c r="C209" s="239"/>
      <c r="D209" s="239"/>
      <c r="E209" s="239"/>
      <c r="F209" s="239"/>
      <c r="G209" s="239"/>
      <c r="I209" s="2"/>
      <c r="J209" s="2"/>
      <c r="K209" s="2"/>
      <c r="L209" s="2"/>
      <c r="M209" s="2"/>
    </row>
    <row r="210" spans="1:13">
      <c r="A210" s="235" t="s">
        <v>981</v>
      </c>
      <c r="B210" s="235"/>
      <c r="C210" s="235"/>
      <c r="D210" s="235"/>
      <c r="E210" s="235"/>
      <c r="F210" s="235"/>
      <c r="G210" s="235"/>
    </row>
    <row r="211" spans="1:13" s="1" customFormat="1" ht="31.5" customHeight="1">
      <c r="A211" s="132" t="s">
        <v>52</v>
      </c>
      <c r="B211" s="239" t="s">
        <v>980</v>
      </c>
      <c r="C211" s="239"/>
      <c r="D211" s="239"/>
      <c r="E211" s="239"/>
      <c r="F211" s="239"/>
      <c r="G211" s="239"/>
      <c r="I211" s="2"/>
      <c r="J211" s="2"/>
      <c r="K211" s="2"/>
      <c r="L211" s="2"/>
      <c r="M211" s="2"/>
    </row>
    <row r="212" spans="1:13" s="1" customFormat="1">
      <c r="A212" s="235" t="s">
        <v>979</v>
      </c>
      <c r="B212" s="235"/>
      <c r="C212" s="235"/>
      <c r="D212" s="235"/>
      <c r="E212" s="235"/>
      <c r="F212" s="235"/>
      <c r="G212" s="235"/>
      <c r="I212" s="2"/>
      <c r="J212" s="2"/>
      <c r="K212" s="2"/>
      <c r="L212" s="2"/>
      <c r="M212" s="2"/>
    </row>
    <row r="213" spans="1:13" s="1" customFormat="1" ht="32.25" customHeight="1">
      <c r="A213" s="132" t="s">
        <v>52</v>
      </c>
      <c r="B213" s="239" t="s">
        <v>978</v>
      </c>
      <c r="C213" s="239"/>
      <c r="D213" s="239"/>
      <c r="E213" s="239"/>
      <c r="F213" s="239"/>
      <c r="G213" s="239"/>
      <c r="I213" s="2"/>
      <c r="J213" s="2"/>
      <c r="K213" s="2"/>
      <c r="L213" s="2"/>
      <c r="M213" s="2"/>
    </row>
    <row r="214" spans="1:13">
      <c r="A214" s="235" t="s">
        <v>977</v>
      </c>
      <c r="B214" s="235"/>
      <c r="C214" s="235"/>
      <c r="D214" s="235"/>
      <c r="E214" s="235"/>
      <c r="F214" s="235"/>
      <c r="G214" s="235"/>
    </row>
    <row r="215" spans="1:13" s="1" customFormat="1" ht="30.75" customHeight="1">
      <c r="A215" s="132" t="s">
        <v>52</v>
      </c>
      <c r="B215" s="239" t="s">
        <v>976</v>
      </c>
      <c r="C215" s="239"/>
      <c r="D215" s="239"/>
      <c r="E215" s="239"/>
      <c r="F215" s="239"/>
      <c r="G215" s="239"/>
      <c r="I215" s="2"/>
      <c r="J215" s="2"/>
      <c r="K215" s="2"/>
      <c r="L215" s="2"/>
      <c r="M215" s="2"/>
    </row>
    <row r="216" spans="1:13" s="1" customFormat="1">
      <c r="A216" s="235" t="s">
        <v>975</v>
      </c>
      <c r="B216" s="235"/>
      <c r="C216" s="235"/>
      <c r="D216" s="235"/>
      <c r="E216" s="235"/>
      <c r="F216" s="235"/>
      <c r="G216" s="235"/>
      <c r="I216" s="2"/>
      <c r="J216" s="2"/>
      <c r="K216" s="2"/>
      <c r="L216" s="2"/>
      <c r="M216" s="2"/>
    </row>
    <row r="217" spans="1:13" s="1" customFormat="1" ht="29.25" customHeight="1">
      <c r="A217" s="132" t="s">
        <v>52</v>
      </c>
      <c r="B217" s="239" t="s">
        <v>974</v>
      </c>
      <c r="C217" s="239"/>
      <c r="D217" s="239"/>
      <c r="E217" s="239"/>
      <c r="F217" s="239"/>
      <c r="G217" s="239"/>
      <c r="I217" s="2"/>
      <c r="J217" s="2"/>
      <c r="K217" s="2"/>
      <c r="L217" s="2"/>
      <c r="M217" s="2"/>
    </row>
    <row r="218" spans="1:13">
      <c r="A218" s="235" t="s">
        <v>973</v>
      </c>
      <c r="B218" s="235"/>
      <c r="C218" s="235"/>
      <c r="D218" s="235"/>
      <c r="E218" s="235"/>
      <c r="F218" s="235"/>
      <c r="G218" s="235"/>
    </row>
    <row r="219" spans="1:13" s="1" customFormat="1" ht="33.75" customHeight="1">
      <c r="A219" s="132" t="s">
        <v>52</v>
      </c>
      <c r="B219" s="239" t="s">
        <v>972</v>
      </c>
      <c r="C219" s="239"/>
      <c r="D219" s="239"/>
      <c r="E219" s="239"/>
      <c r="F219" s="239"/>
      <c r="G219" s="239"/>
      <c r="I219" s="2"/>
      <c r="J219" s="2"/>
      <c r="K219" s="2"/>
      <c r="L219" s="2"/>
      <c r="M219" s="2"/>
    </row>
    <row r="220" spans="1:13" s="1" customFormat="1">
      <c r="A220" s="235" t="s">
        <v>971</v>
      </c>
      <c r="B220" s="235"/>
      <c r="C220" s="235"/>
      <c r="D220" s="235"/>
      <c r="E220" s="235"/>
      <c r="F220" s="235"/>
      <c r="G220" s="235"/>
      <c r="I220" s="2"/>
      <c r="J220" s="2"/>
      <c r="K220" s="2"/>
      <c r="L220" s="2"/>
      <c r="M220" s="2"/>
    </row>
    <row r="221" spans="1:13" s="1" customFormat="1" ht="33.75" customHeight="1">
      <c r="A221" s="132" t="s">
        <v>52</v>
      </c>
      <c r="B221" s="239" t="s">
        <v>970</v>
      </c>
      <c r="C221" s="239"/>
      <c r="D221" s="239"/>
      <c r="E221" s="239"/>
      <c r="F221" s="239"/>
      <c r="G221" s="239"/>
      <c r="I221" s="2"/>
      <c r="J221" s="2"/>
      <c r="K221" s="2"/>
      <c r="L221" s="2"/>
      <c r="M221" s="2"/>
    </row>
    <row r="222" spans="1:13" s="1" customFormat="1">
      <c r="A222" s="235" t="s">
        <v>969</v>
      </c>
      <c r="B222" s="235"/>
      <c r="C222" s="235"/>
      <c r="D222" s="235"/>
      <c r="E222" s="235"/>
      <c r="F222" s="235"/>
      <c r="G222" s="235"/>
      <c r="I222" s="2"/>
      <c r="J222" s="2"/>
      <c r="K222" s="2"/>
      <c r="L222" s="2"/>
      <c r="M222" s="2"/>
    </row>
    <row r="223" spans="1:13" s="1" customFormat="1" ht="29.25" customHeight="1">
      <c r="A223" s="132" t="s">
        <v>52</v>
      </c>
      <c r="B223" s="239" t="s">
        <v>968</v>
      </c>
      <c r="C223" s="239"/>
      <c r="D223" s="239"/>
      <c r="E223" s="239"/>
      <c r="F223" s="239"/>
      <c r="G223" s="239"/>
      <c r="I223" s="2"/>
      <c r="J223" s="2"/>
      <c r="K223" s="2"/>
      <c r="L223" s="2"/>
      <c r="M223" s="2"/>
    </row>
    <row r="224" spans="1:13" s="1" customFormat="1">
      <c r="A224" s="235" t="s">
        <v>967</v>
      </c>
      <c r="B224" s="235"/>
      <c r="C224" s="235"/>
      <c r="D224" s="235"/>
      <c r="E224" s="235"/>
      <c r="F224" s="235"/>
      <c r="G224" s="235"/>
      <c r="I224" s="2"/>
      <c r="J224" s="2"/>
      <c r="K224" s="2"/>
      <c r="L224" s="2"/>
      <c r="M224" s="2"/>
    </row>
    <row r="225" spans="1:13" s="1" customFormat="1" ht="32.25" customHeight="1">
      <c r="A225" s="132" t="s">
        <v>52</v>
      </c>
      <c r="B225" s="239" t="s">
        <v>966</v>
      </c>
      <c r="C225" s="239"/>
      <c r="D225" s="239"/>
      <c r="E225" s="239"/>
      <c r="F225" s="239"/>
      <c r="G225" s="239"/>
      <c r="I225" s="2"/>
      <c r="J225" s="2"/>
      <c r="K225" s="2"/>
      <c r="L225" s="2"/>
      <c r="M225" s="2"/>
    </row>
    <row r="226" spans="1:13" s="1" customFormat="1">
      <c r="A226" s="235" t="s">
        <v>965</v>
      </c>
      <c r="B226" s="235"/>
      <c r="C226" s="235"/>
      <c r="D226" s="235"/>
      <c r="E226" s="235"/>
      <c r="F226" s="235"/>
      <c r="G226" s="235"/>
      <c r="I226" s="2"/>
      <c r="J226" s="2"/>
      <c r="K226" s="2"/>
      <c r="L226" s="2"/>
      <c r="M226" s="2"/>
    </row>
    <row r="227" spans="1:13" s="1" customFormat="1" ht="28.5" customHeight="1">
      <c r="A227" s="132" t="s">
        <v>52</v>
      </c>
      <c r="B227" s="239" t="s">
        <v>964</v>
      </c>
      <c r="C227" s="239"/>
      <c r="D227" s="239"/>
      <c r="E227" s="239"/>
      <c r="F227" s="239"/>
      <c r="G227" s="239"/>
      <c r="I227" s="2"/>
      <c r="J227" s="2"/>
      <c r="K227" s="2"/>
      <c r="L227" s="2"/>
      <c r="M227" s="2"/>
    </row>
    <row r="228" spans="1:13" s="1" customFormat="1">
      <c r="A228" s="235" t="s">
        <v>963</v>
      </c>
      <c r="B228" s="235"/>
      <c r="C228" s="235"/>
      <c r="D228" s="235"/>
      <c r="E228" s="235"/>
      <c r="F228" s="235"/>
      <c r="G228" s="235"/>
      <c r="I228" s="2"/>
      <c r="J228" s="2"/>
      <c r="K228" s="2"/>
      <c r="L228" s="2"/>
      <c r="M228" s="2"/>
    </row>
    <row r="229" spans="1:13" s="1" customFormat="1" ht="30" customHeight="1">
      <c r="A229" s="132" t="s">
        <v>52</v>
      </c>
      <c r="B229" s="239" t="s">
        <v>962</v>
      </c>
      <c r="C229" s="239"/>
      <c r="D229" s="239"/>
      <c r="E229" s="239"/>
      <c r="F229" s="239"/>
      <c r="G229" s="239"/>
      <c r="I229" s="2"/>
      <c r="J229" s="2"/>
      <c r="K229" s="2"/>
      <c r="L229" s="2"/>
      <c r="M229" s="2"/>
    </row>
    <row r="230" spans="1:13" s="1" customFormat="1">
      <c r="A230" s="235" t="s">
        <v>961</v>
      </c>
      <c r="B230" s="235"/>
      <c r="C230" s="235"/>
      <c r="D230" s="235"/>
      <c r="E230" s="235"/>
      <c r="F230" s="235"/>
      <c r="G230" s="235"/>
      <c r="I230" s="2"/>
      <c r="J230" s="2"/>
      <c r="K230" s="2"/>
      <c r="L230" s="2"/>
      <c r="M230" s="2"/>
    </row>
    <row r="231" spans="1:13" s="1" customFormat="1" ht="32.25" customHeight="1">
      <c r="A231" s="132" t="s">
        <v>52</v>
      </c>
      <c r="B231" s="239" t="s">
        <v>960</v>
      </c>
      <c r="C231" s="239"/>
      <c r="D231" s="239"/>
      <c r="E231" s="239"/>
      <c r="F231" s="239"/>
      <c r="G231" s="239"/>
      <c r="I231" s="2"/>
      <c r="J231" s="2"/>
      <c r="K231" s="2"/>
      <c r="L231" s="2"/>
      <c r="M231" s="2"/>
    </row>
    <row r="232" spans="1:13" s="1" customFormat="1">
      <c r="A232" s="235" t="s">
        <v>959</v>
      </c>
      <c r="B232" s="235"/>
      <c r="C232" s="235"/>
      <c r="D232" s="235"/>
      <c r="E232" s="235"/>
      <c r="F232" s="235"/>
      <c r="G232" s="235"/>
      <c r="I232" s="2"/>
      <c r="J232" s="2"/>
      <c r="K232" s="2"/>
      <c r="L232" s="2"/>
      <c r="M232" s="2"/>
    </row>
    <row r="233" spans="1:13" s="1" customFormat="1" ht="32.25" customHeight="1">
      <c r="A233" s="132" t="s">
        <v>52</v>
      </c>
      <c r="B233" s="239" t="s">
        <v>958</v>
      </c>
      <c r="C233" s="239"/>
      <c r="D233" s="239"/>
      <c r="E233" s="239"/>
      <c r="F233" s="239"/>
      <c r="G233" s="239"/>
      <c r="I233" s="2"/>
      <c r="J233" s="2"/>
      <c r="K233" s="2"/>
      <c r="L233" s="2"/>
      <c r="M233" s="2"/>
    </row>
    <row r="234" spans="1:13" s="1" customFormat="1">
      <c r="A234" s="235" t="s">
        <v>957</v>
      </c>
      <c r="B234" s="235"/>
      <c r="C234" s="235"/>
      <c r="D234" s="235"/>
      <c r="E234" s="235"/>
      <c r="F234" s="235"/>
      <c r="G234" s="235"/>
      <c r="I234" s="2"/>
      <c r="J234" s="2"/>
      <c r="K234" s="2"/>
      <c r="L234" s="2"/>
      <c r="M234" s="2"/>
    </row>
    <row r="235" spans="1:13" s="1" customFormat="1" ht="30.75" customHeight="1">
      <c r="A235" s="132" t="s">
        <v>52</v>
      </c>
      <c r="B235" s="239" t="s">
        <v>956</v>
      </c>
      <c r="C235" s="239"/>
      <c r="D235" s="239"/>
      <c r="E235" s="239"/>
      <c r="F235" s="239"/>
      <c r="G235" s="239"/>
      <c r="I235" s="2"/>
      <c r="J235" s="2"/>
      <c r="K235" s="2"/>
      <c r="L235" s="2"/>
      <c r="M235" s="2"/>
    </row>
    <row r="236" spans="1:13" s="1" customFormat="1">
      <c r="A236" s="235" t="s">
        <v>955</v>
      </c>
      <c r="B236" s="235"/>
      <c r="C236" s="235"/>
      <c r="D236" s="235"/>
      <c r="E236" s="235"/>
      <c r="F236" s="235"/>
      <c r="G236" s="235"/>
      <c r="I236" s="2"/>
      <c r="J236" s="2"/>
      <c r="K236" s="2"/>
      <c r="L236" s="2"/>
      <c r="M236" s="2"/>
    </row>
    <row r="237" spans="1:13" s="1" customFormat="1" ht="30.75" customHeight="1">
      <c r="A237" s="132" t="s">
        <v>52</v>
      </c>
      <c r="B237" s="239" t="s">
        <v>954</v>
      </c>
      <c r="C237" s="239"/>
      <c r="D237" s="239"/>
      <c r="E237" s="239"/>
      <c r="F237" s="239"/>
      <c r="G237" s="239"/>
      <c r="I237" s="2"/>
      <c r="J237" s="2"/>
      <c r="K237" s="2"/>
      <c r="L237" s="2"/>
      <c r="M237" s="2"/>
    </row>
    <row r="238" spans="1:13" s="1" customFormat="1">
      <c r="A238" s="235" t="s">
        <v>953</v>
      </c>
      <c r="B238" s="235"/>
      <c r="C238" s="235"/>
      <c r="D238" s="235"/>
      <c r="E238" s="235"/>
      <c r="F238" s="235"/>
      <c r="G238" s="235"/>
      <c r="I238" s="2"/>
      <c r="J238" s="2"/>
      <c r="K238" s="2"/>
      <c r="L238" s="2"/>
      <c r="M238" s="2"/>
    </row>
    <row r="239" spans="1:13" s="1" customFormat="1" ht="29.25" customHeight="1">
      <c r="A239" s="132" t="s">
        <v>52</v>
      </c>
      <c r="B239" s="239" t="s">
        <v>952</v>
      </c>
      <c r="C239" s="239"/>
      <c r="D239" s="239"/>
      <c r="E239" s="239"/>
      <c r="F239" s="239"/>
      <c r="G239" s="239"/>
      <c r="I239" s="2"/>
      <c r="J239" s="2"/>
      <c r="K239" s="2"/>
      <c r="L239" s="2"/>
      <c r="M239" s="2"/>
    </row>
    <row r="240" spans="1:13" s="1" customFormat="1">
      <c r="A240" s="235" t="s">
        <v>951</v>
      </c>
      <c r="B240" s="235"/>
      <c r="C240" s="235"/>
      <c r="D240" s="235"/>
      <c r="E240" s="235"/>
      <c r="F240" s="235"/>
      <c r="G240" s="235"/>
      <c r="I240" s="2"/>
      <c r="J240" s="2"/>
      <c r="K240" s="2"/>
      <c r="L240" s="2"/>
      <c r="M240" s="2"/>
    </row>
    <row r="241" spans="1:13" s="1" customFormat="1" ht="36" customHeight="1">
      <c r="A241" s="132" t="s">
        <v>52</v>
      </c>
      <c r="B241" s="239" t="s">
        <v>950</v>
      </c>
      <c r="C241" s="239"/>
      <c r="D241" s="239"/>
      <c r="E241" s="239"/>
      <c r="F241" s="239"/>
      <c r="G241" s="239"/>
      <c r="I241" s="2"/>
      <c r="J241" s="2"/>
      <c r="K241" s="2"/>
      <c r="L241" s="2"/>
      <c r="M241" s="2"/>
    </row>
    <row r="242" spans="1:13" s="1" customFormat="1">
      <c r="A242" s="235" t="s">
        <v>949</v>
      </c>
      <c r="B242" s="235"/>
      <c r="C242" s="235"/>
      <c r="D242" s="235"/>
      <c r="E242" s="235"/>
      <c r="F242" s="235"/>
      <c r="G242" s="235"/>
      <c r="I242" s="2"/>
      <c r="J242" s="2"/>
      <c r="K242" s="2"/>
      <c r="L242" s="2"/>
      <c r="M242" s="2"/>
    </row>
    <row r="243" spans="1:13" s="1" customFormat="1" ht="33" customHeight="1">
      <c r="A243" s="132" t="s">
        <v>52</v>
      </c>
      <c r="B243" s="239" t="s">
        <v>948</v>
      </c>
      <c r="C243" s="239"/>
      <c r="D243" s="239"/>
      <c r="E243" s="239"/>
      <c r="F243" s="239"/>
      <c r="G243" s="239"/>
      <c r="I243" s="2"/>
      <c r="J243" s="2"/>
      <c r="K243" s="2"/>
      <c r="L243" s="2"/>
      <c r="M243" s="2"/>
    </row>
    <row r="244" spans="1:13" s="1" customFormat="1">
      <c r="A244" s="235" t="s">
        <v>947</v>
      </c>
      <c r="B244" s="235"/>
      <c r="C244" s="235"/>
      <c r="D244" s="235"/>
      <c r="E244" s="235"/>
      <c r="F244" s="235"/>
      <c r="G244" s="235"/>
      <c r="I244" s="2"/>
      <c r="J244" s="2"/>
      <c r="K244" s="2"/>
      <c r="L244" s="2"/>
      <c r="M244" s="2"/>
    </row>
    <row r="245" spans="1:13" s="1" customFormat="1" ht="33" customHeight="1">
      <c r="A245" s="132" t="s">
        <v>52</v>
      </c>
      <c r="B245" s="239" t="s">
        <v>946</v>
      </c>
      <c r="C245" s="239"/>
      <c r="D245" s="239"/>
      <c r="E245" s="239"/>
      <c r="F245" s="239"/>
      <c r="G245" s="239"/>
      <c r="I245" s="2"/>
      <c r="J245" s="2"/>
      <c r="K245" s="2"/>
      <c r="L245" s="2"/>
      <c r="M245" s="2"/>
    </row>
    <row r="246" spans="1:13" s="1" customFormat="1">
      <c r="A246" s="235" t="s">
        <v>945</v>
      </c>
      <c r="B246" s="235"/>
      <c r="C246" s="235"/>
      <c r="D246" s="235"/>
      <c r="E246" s="235"/>
      <c r="F246" s="235"/>
      <c r="G246" s="235"/>
      <c r="I246" s="2"/>
      <c r="J246" s="2"/>
      <c r="K246" s="2"/>
      <c r="L246" s="2"/>
      <c r="M246" s="2"/>
    </row>
    <row r="247" spans="1:13" s="1" customFormat="1" ht="33" customHeight="1">
      <c r="A247" s="132" t="s">
        <v>52</v>
      </c>
      <c r="B247" s="239" t="s">
        <v>944</v>
      </c>
      <c r="C247" s="239"/>
      <c r="D247" s="239"/>
      <c r="E247" s="239"/>
      <c r="F247" s="239"/>
      <c r="G247" s="239"/>
      <c r="I247" s="2"/>
      <c r="J247" s="2"/>
      <c r="K247" s="2"/>
      <c r="L247" s="2"/>
      <c r="M247" s="2"/>
    </row>
    <row r="248" spans="1:13" s="1" customFormat="1">
      <c r="A248" s="235" t="s">
        <v>943</v>
      </c>
      <c r="B248" s="235"/>
      <c r="C248" s="235"/>
      <c r="D248" s="235"/>
      <c r="E248" s="235"/>
      <c r="F248" s="235"/>
      <c r="G248" s="235"/>
      <c r="I248" s="2"/>
      <c r="J248" s="2"/>
      <c r="K248" s="2"/>
      <c r="L248" s="2"/>
      <c r="M248" s="2"/>
    </row>
    <row r="249" spans="1:13" s="1" customFormat="1" ht="33" customHeight="1">
      <c r="A249" s="132" t="s">
        <v>52</v>
      </c>
      <c r="B249" s="239" t="s">
        <v>942</v>
      </c>
      <c r="C249" s="239"/>
      <c r="D249" s="239"/>
      <c r="E249" s="239"/>
      <c r="F249" s="239"/>
      <c r="G249" s="239"/>
      <c r="I249" s="2"/>
      <c r="J249" s="2"/>
      <c r="K249" s="2"/>
      <c r="L249" s="2"/>
      <c r="M249" s="2"/>
    </row>
    <row r="250" spans="1:13" s="1" customFormat="1">
      <c r="A250" s="235" t="s">
        <v>941</v>
      </c>
      <c r="B250" s="235"/>
      <c r="C250" s="235"/>
      <c r="D250" s="235"/>
      <c r="E250" s="235"/>
      <c r="F250" s="235"/>
      <c r="G250" s="235"/>
      <c r="I250" s="2"/>
      <c r="J250" s="2"/>
      <c r="K250" s="2"/>
      <c r="L250" s="2"/>
      <c r="M250" s="2"/>
    </row>
    <row r="251" spans="1:13" s="1" customFormat="1" ht="33" customHeight="1">
      <c r="A251" s="132" t="s">
        <v>52</v>
      </c>
      <c r="B251" s="239" t="s">
        <v>940</v>
      </c>
      <c r="C251" s="239"/>
      <c r="D251" s="239"/>
      <c r="E251" s="239"/>
      <c r="F251" s="239"/>
      <c r="G251" s="239"/>
      <c r="I251" s="2"/>
      <c r="J251" s="2"/>
      <c r="K251" s="2"/>
      <c r="L251" s="2"/>
      <c r="M251" s="2"/>
    </row>
    <row r="252" spans="1:13" s="1" customFormat="1">
      <c r="A252" s="235" t="s">
        <v>939</v>
      </c>
      <c r="B252" s="235"/>
      <c r="C252" s="235"/>
      <c r="D252" s="235"/>
      <c r="E252" s="235"/>
      <c r="F252" s="235"/>
      <c r="G252" s="235"/>
      <c r="I252" s="2"/>
      <c r="J252" s="2"/>
      <c r="K252" s="2"/>
      <c r="L252" s="2"/>
      <c r="M252" s="2"/>
    </row>
    <row r="253" spans="1:13" s="1" customFormat="1" ht="33" customHeight="1">
      <c r="A253" s="132" t="s">
        <v>52</v>
      </c>
      <c r="B253" s="239" t="s">
        <v>938</v>
      </c>
      <c r="C253" s="239"/>
      <c r="D253" s="239"/>
      <c r="E253" s="239"/>
      <c r="F253" s="239"/>
      <c r="G253" s="239"/>
      <c r="I253" s="2"/>
      <c r="J253" s="2"/>
      <c r="K253" s="2"/>
      <c r="L253" s="2"/>
      <c r="M253" s="2"/>
    </row>
    <row r="254" spans="1:13" s="1" customFormat="1">
      <c r="A254" s="236"/>
      <c r="B254" s="236"/>
      <c r="C254" s="236"/>
      <c r="D254" s="236"/>
      <c r="E254" s="236"/>
      <c r="F254" s="236"/>
      <c r="G254" s="236"/>
      <c r="I254" s="2"/>
      <c r="J254" s="2"/>
      <c r="K254" s="2"/>
      <c r="L254" s="2"/>
      <c r="M254" s="2"/>
    </row>
  </sheetData>
  <mergeCells count="251">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 ref="C15:G15"/>
    <mergeCell ref="A16:B16"/>
    <mergeCell ref="C16:G16"/>
    <mergeCell ref="A17:B17"/>
    <mergeCell ref="C17:G17"/>
    <mergeCell ref="A18:B18"/>
    <mergeCell ref="C18:G18"/>
    <mergeCell ref="A22:B22"/>
    <mergeCell ref="C22:D22"/>
    <mergeCell ref="A23:B23"/>
    <mergeCell ref="C23:D23"/>
    <mergeCell ref="A24:G24"/>
    <mergeCell ref="A25:G25"/>
    <mergeCell ref="A26:E26"/>
    <mergeCell ref="F26:G26"/>
    <mergeCell ref="A27:A31"/>
    <mergeCell ref="B27:B31"/>
    <mergeCell ref="C27:C31"/>
    <mergeCell ref="D27:D31"/>
    <mergeCell ref="E27:E31"/>
    <mergeCell ref="A61:G61"/>
    <mergeCell ref="A62:E62"/>
    <mergeCell ref="F62:G62"/>
    <mergeCell ref="A63:A67"/>
    <mergeCell ref="B63:B67"/>
    <mergeCell ref="C63:C67"/>
    <mergeCell ref="D63:D67"/>
    <mergeCell ref="E63:E67"/>
    <mergeCell ref="A33:G33"/>
    <mergeCell ref="A34:E34"/>
    <mergeCell ref="F34:G34"/>
    <mergeCell ref="A35:A39"/>
    <mergeCell ref="B35:B39"/>
    <mergeCell ref="C35:C39"/>
    <mergeCell ref="D35:D39"/>
    <mergeCell ref="E35:E39"/>
    <mergeCell ref="A41:G41"/>
    <mergeCell ref="A42:E42"/>
    <mergeCell ref="F42:G42"/>
    <mergeCell ref="A43:A47"/>
    <mergeCell ref="B43:B47"/>
    <mergeCell ref="C43:C47"/>
    <mergeCell ref="D43:D47"/>
    <mergeCell ref="E43:E4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B163:G163"/>
    <mergeCell ref="A164:G164"/>
    <mergeCell ref="B165:G165"/>
    <mergeCell ref="A141:A145"/>
    <mergeCell ref="B141:B145"/>
    <mergeCell ref="C141:C145"/>
    <mergeCell ref="D141:D145"/>
    <mergeCell ref="E141:E145"/>
    <mergeCell ref="A147:G147"/>
    <mergeCell ref="A148:G148"/>
    <mergeCell ref="B149:G149"/>
    <mergeCell ref="A150:G150"/>
    <mergeCell ref="B151:G151"/>
    <mergeCell ref="A152:G152"/>
    <mergeCell ref="B153:G153"/>
    <mergeCell ref="A154:G154"/>
    <mergeCell ref="B155:G155"/>
    <mergeCell ref="A156:G156"/>
    <mergeCell ref="B157:G157"/>
    <mergeCell ref="A158:G158"/>
    <mergeCell ref="B159:G159"/>
    <mergeCell ref="A160:G160"/>
    <mergeCell ref="B161:G161"/>
    <mergeCell ref="A162:G162"/>
    <mergeCell ref="A187:G187"/>
    <mergeCell ref="A188:G188"/>
    <mergeCell ref="B189:G189"/>
    <mergeCell ref="A166:G166"/>
    <mergeCell ref="B167:G167"/>
    <mergeCell ref="A168:G168"/>
    <mergeCell ref="B169:G169"/>
    <mergeCell ref="A170:G170"/>
    <mergeCell ref="B171:G171"/>
    <mergeCell ref="A172:G172"/>
    <mergeCell ref="B173:G173"/>
    <mergeCell ref="A174:G174"/>
    <mergeCell ref="B175:G175"/>
    <mergeCell ref="A176:G176"/>
    <mergeCell ref="B177:G177"/>
    <mergeCell ref="A178:G178"/>
    <mergeCell ref="B179:G179"/>
    <mergeCell ref="A180:G180"/>
    <mergeCell ref="B181:G181"/>
    <mergeCell ref="A182:G182"/>
    <mergeCell ref="B183:G183"/>
    <mergeCell ref="A184:G184"/>
    <mergeCell ref="B185:G185"/>
    <mergeCell ref="A186:G186"/>
    <mergeCell ref="A196:G196"/>
    <mergeCell ref="B197:G197"/>
    <mergeCell ref="B198:G198"/>
    <mergeCell ref="B199:G199"/>
    <mergeCell ref="A212:G212"/>
    <mergeCell ref="B213:G213"/>
    <mergeCell ref="B190:G190"/>
    <mergeCell ref="B191:G191"/>
    <mergeCell ref="A192:G192"/>
    <mergeCell ref="B193:G193"/>
    <mergeCell ref="B194:G194"/>
    <mergeCell ref="B195:G195"/>
    <mergeCell ref="A200:G200"/>
    <mergeCell ref="B201:G201"/>
    <mergeCell ref="B202:G202"/>
    <mergeCell ref="B203:G203"/>
    <mergeCell ref="A204:G204"/>
    <mergeCell ref="A205:G205"/>
    <mergeCell ref="A214:G214"/>
    <mergeCell ref="B215:G215"/>
    <mergeCell ref="A216:G216"/>
    <mergeCell ref="B217:G217"/>
    <mergeCell ref="A206:G206"/>
    <mergeCell ref="B207:G207"/>
    <mergeCell ref="A208:G208"/>
    <mergeCell ref="B209:G209"/>
    <mergeCell ref="A210:G210"/>
    <mergeCell ref="B211:G211"/>
    <mergeCell ref="B239:G239"/>
    <mergeCell ref="A240:G240"/>
    <mergeCell ref="B241:G241"/>
    <mergeCell ref="A218:G218"/>
    <mergeCell ref="B219:G219"/>
    <mergeCell ref="A220:G220"/>
    <mergeCell ref="B221:G221"/>
    <mergeCell ref="A222:G222"/>
    <mergeCell ref="B223:G223"/>
    <mergeCell ref="A224:G224"/>
    <mergeCell ref="B225:G225"/>
    <mergeCell ref="A226:G226"/>
    <mergeCell ref="B227:G227"/>
    <mergeCell ref="A228:G228"/>
    <mergeCell ref="B229:G229"/>
    <mergeCell ref="A230:G230"/>
    <mergeCell ref="B231:G231"/>
    <mergeCell ref="A232:G232"/>
    <mergeCell ref="B233:G233"/>
    <mergeCell ref="A234:G234"/>
    <mergeCell ref="B235:G235"/>
    <mergeCell ref="A236:G236"/>
    <mergeCell ref="B237:G237"/>
    <mergeCell ref="A238:G238"/>
    <mergeCell ref="A242:G242"/>
    <mergeCell ref="B243:G243"/>
    <mergeCell ref="A244:G244"/>
    <mergeCell ref="B245:G245"/>
    <mergeCell ref="A246:G246"/>
    <mergeCell ref="B247:G247"/>
    <mergeCell ref="A254:G254"/>
    <mergeCell ref="A248:G248"/>
    <mergeCell ref="B249:G249"/>
    <mergeCell ref="A250:G250"/>
    <mergeCell ref="B251:G251"/>
    <mergeCell ref="A252:G252"/>
    <mergeCell ref="B253:G25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10"/>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7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170</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1109</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171</v>
      </c>
      <c r="B11" s="281"/>
      <c r="C11" s="281"/>
      <c r="D11" s="281"/>
      <c r="E11" s="281"/>
      <c r="F11" s="281"/>
      <c r="G11" s="281"/>
    </row>
    <row r="12" spans="1:8">
      <c r="A12" s="281" t="s">
        <v>48</v>
      </c>
      <c r="B12" s="281"/>
      <c r="C12" s="281"/>
      <c r="D12" s="281"/>
      <c r="E12" s="281"/>
      <c r="F12" s="281"/>
      <c r="G12" s="281"/>
    </row>
    <row r="13" spans="1:8">
      <c r="A13" s="281" t="s">
        <v>172</v>
      </c>
      <c r="B13" s="281"/>
      <c r="C13" s="281"/>
      <c r="D13" s="281"/>
      <c r="E13" s="281"/>
      <c r="F13" s="281"/>
      <c r="G13" s="28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112" t="s">
        <v>13</v>
      </c>
      <c r="F20" s="112" t="s">
        <v>14</v>
      </c>
      <c r="G20" s="75" t="s">
        <v>15</v>
      </c>
    </row>
    <row r="21" spans="1:7">
      <c r="A21" s="282"/>
      <c r="B21" s="283"/>
      <c r="C21" s="286" t="s">
        <v>16</v>
      </c>
      <c r="D21" s="287"/>
      <c r="E21" s="113" t="s">
        <v>16</v>
      </c>
      <c r="F21" s="113" t="s">
        <v>16</v>
      </c>
      <c r="G21" s="76" t="s">
        <v>17</v>
      </c>
    </row>
    <row r="22" spans="1:7">
      <c r="A22" s="244" t="s">
        <v>168</v>
      </c>
      <c r="B22" s="244"/>
      <c r="C22" s="246">
        <v>213.09</v>
      </c>
      <c r="D22" s="246"/>
      <c r="E22" s="211">
        <v>191.85294999999999</v>
      </c>
      <c r="F22" s="213">
        <v>68.717425890000001</v>
      </c>
      <c r="G22" s="214">
        <v>32.248076348021961</v>
      </c>
    </row>
    <row r="23" spans="1:7">
      <c r="A23" s="244" t="s">
        <v>18</v>
      </c>
      <c r="B23" s="244"/>
      <c r="C23" s="247">
        <v>212.09</v>
      </c>
      <c r="D23" s="247"/>
      <c r="E23" s="212">
        <v>101.21438125</v>
      </c>
      <c r="F23" s="213">
        <v>68.717425890000001</v>
      </c>
      <c r="G23" s="214">
        <v>32.400125366589656</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54" t="s">
        <v>26</v>
      </c>
      <c r="G27" s="69">
        <v>1</v>
      </c>
    </row>
    <row r="28" spans="1:7">
      <c r="A28" s="244"/>
      <c r="B28" s="244"/>
      <c r="C28" s="244"/>
      <c r="D28" s="244"/>
      <c r="E28" s="244"/>
      <c r="F28" s="37" t="s">
        <v>35</v>
      </c>
      <c r="G28" s="70">
        <v>1</v>
      </c>
    </row>
    <row r="29" spans="1:7">
      <c r="A29" s="244"/>
      <c r="B29" s="244"/>
      <c r="C29" s="244"/>
      <c r="D29" s="244"/>
      <c r="E29" s="244"/>
      <c r="F29" s="54" t="s">
        <v>27</v>
      </c>
      <c r="G29" s="69" t="s">
        <v>92</v>
      </c>
    </row>
    <row r="30" spans="1:7">
      <c r="A30" s="244"/>
      <c r="B30" s="244"/>
      <c r="C30" s="244"/>
      <c r="D30" s="244"/>
      <c r="E30" s="244"/>
      <c r="F30" s="37" t="s">
        <v>36</v>
      </c>
      <c r="G30" s="69" t="s">
        <v>92</v>
      </c>
    </row>
    <row r="31" spans="1:7">
      <c r="A31" s="244"/>
      <c r="B31" s="244"/>
      <c r="C31" s="244"/>
      <c r="D31" s="244"/>
      <c r="E31" s="244"/>
      <c r="F31" s="54" t="s">
        <v>28</v>
      </c>
      <c r="G31" s="69" t="s">
        <v>92</v>
      </c>
    </row>
    <row r="32" spans="1:7" ht="165">
      <c r="A32" s="118" t="s">
        <v>173</v>
      </c>
      <c r="B32" s="118" t="s">
        <v>174</v>
      </c>
      <c r="C32" s="118" t="s">
        <v>175</v>
      </c>
      <c r="D32" s="114" t="s">
        <v>72</v>
      </c>
      <c r="E32" s="114" t="s">
        <v>73</v>
      </c>
      <c r="F32" s="54" t="s">
        <v>40</v>
      </c>
      <c r="G32" s="69" t="s">
        <v>92</v>
      </c>
    </row>
    <row r="33" spans="1:8">
      <c r="A33" s="278" t="s">
        <v>41</v>
      </c>
      <c r="B33" s="278"/>
      <c r="C33" s="278"/>
      <c r="D33" s="278"/>
      <c r="E33" s="278"/>
      <c r="F33" s="278"/>
      <c r="G33" s="278"/>
    </row>
    <row r="34" spans="1:8">
      <c r="A34" s="278" t="s">
        <v>20</v>
      </c>
      <c r="B34" s="278"/>
      <c r="C34" s="278"/>
      <c r="D34" s="278"/>
      <c r="E34" s="278"/>
      <c r="F34" s="278" t="s">
        <v>21</v>
      </c>
      <c r="G34" s="278"/>
    </row>
    <row r="35" spans="1:8">
      <c r="A35" s="244" t="s">
        <v>22</v>
      </c>
      <c r="B35" s="244" t="s">
        <v>23</v>
      </c>
      <c r="C35" s="244" t="s">
        <v>31</v>
      </c>
      <c r="D35" s="244" t="s">
        <v>24</v>
      </c>
      <c r="E35" s="244" t="s">
        <v>25</v>
      </c>
      <c r="F35" s="110" t="s">
        <v>26</v>
      </c>
      <c r="G35" s="69">
        <v>0.28000000000000003</v>
      </c>
    </row>
    <row r="36" spans="1:8">
      <c r="A36" s="244"/>
      <c r="B36" s="244"/>
      <c r="C36" s="244"/>
      <c r="D36" s="244"/>
      <c r="E36" s="244"/>
      <c r="F36" s="9" t="s">
        <v>35</v>
      </c>
      <c r="G36" s="59">
        <v>0.25</v>
      </c>
    </row>
    <row r="37" spans="1:8">
      <c r="A37" s="244"/>
      <c r="B37" s="244"/>
      <c r="C37" s="244"/>
      <c r="D37" s="244"/>
      <c r="E37" s="244"/>
      <c r="F37" s="9" t="s">
        <v>27</v>
      </c>
      <c r="G37" s="69" t="s">
        <v>92</v>
      </c>
    </row>
    <row r="38" spans="1:8">
      <c r="A38" s="244"/>
      <c r="B38" s="244"/>
      <c r="C38" s="244"/>
      <c r="D38" s="244"/>
      <c r="E38" s="244"/>
      <c r="F38" s="9" t="s">
        <v>36</v>
      </c>
      <c r="G38" s="69" t="s">
        <v>92</v>
      </c>
    </row>
    <row r="39" spans="1:8">
      <c r="A39" s="244"/>
      <c r="B39" s="244"/>
      <c r="C39" s="244"/>
      <c r="D39" s="244"/>
      <c r="E39" s="244"/>
      <c r="F39" s="9" t="s">
        <v>28</v>
      </c>
      <c r="G39" s="69" t="s">
        <v>92</v>
      </c>
    </row>
    <row r="40" spans="1:8" s="39" customFormat="1" ht="82.5">
      <c r="A40" s="118" t="s">
        <v>1053</v>
      </c>
      <c r="B40" s="118" t="s">
        <v>1108</v>
      </c>
      <c r="C40" s="80" t="s">
        <v>1107</v>
      </c>
      <c r="D40" s="83" t="s">
        <v>93</v>
      </c>
      <c r="E40" s="152" t="s">
        <v>94</v>
      </c>
      <c r="F40" s="37" t="s">
        <v>38</v>
      </c>
      <c r="G40" s="69" t="s">
        <v>92</v>
      </c>
      <c r="H40" s="38"/>
    </row>
    <row r="41" spans="1:8">
      <c r="A41" s="278" t="s">
        <v>42</v>
      </c>
      <c r="B41" s="278"/>
      <c r="C41" s="278"/>
      <c r="D41" s="278"/>
      <c r="E41" s="278"/>
      <c r="F41" s="278"/>
      <c r="G41" s="278"/>
    </row>
    <row r="42" spans="1:8">
      <c r="A42" s="278" t="s">
        <v>20</v>
      </c>
      <c r="B42" s="278"/>
      <c r="C42" s="278"/>
      <c r="D42" s="278"/>
      <c r="E42" s="278"/>
      <c r="F42" s="278" t="s">
        <v>21</v>
      </c>
      <c r="G42" s="278"/>
    </row>
    <row r="43" spans="1:8">
      <c r="A43" s="244" t="s">
        <v>22</v>
      </c>
      <c r="B43" s="244" t="s">
        <v>23</v>
      </c>
      <c r="C43" s="244" t="s">
        <v>31</v>
      </c>
      <c r="D43" s="244" t="s">
        <v>24</v>
      </c>
      <c r="E43" s="244" t="s">
        <v>25</v>
      </c>
      <c r="F43" s="9" t="s">
        <v>26</v>
      </c>
      <c r="G43" s="70">
        <v>100</v>
      </c>
    </row>
    <row r="44" spans="1:8">
      <c r="A44" s="244"/>
      <c r="B44" s="244"/>
      <c r="C44" s="244"/>
      <c r="D44" s="244"/>
      <c r="E44" s="244"/>
      <c r="F44" s="9" t="s">
        <v>35</v>
      </c>
      <c r="G44" s="71">
        <v>51</v>
      </c>
    </row>
    <row r="45" spans="1:8">
      <c r="A45" s="244"/>
      <c r="B45" s="244"/>
      <c r="C45" s="244"/>
      <c r="D45" s="244"/>
      <c r="E45" s="244"/>
      <c r="F45" s="9" t="s">
        <v>27</v>
      </c>
      <c r="G45" s="70">
        <v>25</v>
      </c>
    </row>
    <row r="46" spans="1:8">
      <c r="A46" s="244"/>
      <c r="B46" s="244"/>
      <c r="C46" s="244"/>
      <c r="D46" s="244"/>
      <c r="E46" s="244"/>
      <c r="F46" s="9" t="s">
        <v>36</v>
      </c>
      <c r="G46" s="70">
        <v>25</v>
      </c>
    </row>
    <row r="47" spans="1:8">
      <c r="A47" s="244"/>
      <c r="B47" s="244"/>
      <c r="C47" s="244"/>
      <c r="D47" s="244"/>
      <c r="E47" s="244"/>
      <c r="F47" s="9" t="s">
        <v>28</v>
      </c>
      <c r="G47" s="70">
        <v>44.44</v>
      </c>
    </row>
    <row r="48" spans="1:8" s="39" customFormat="1" ht="66">
      <c r="A48" s="118" t="s">
        <v>1051</v>
      </c>
      <c r="B48" s="118" t="s">
        <v>1106</v>
      </c>
      <c r="C48" s="80" t="s">
        <v>1105</v>
      </c>
      <c r="D48" s="154" t="s">
        <v>86</v>
      </c>
      <c r="E48" s="114" t="s">
        <v>80</v>
      </c>
      <c r="F48" s="37" t="s">
        <v>38</v>
      </c>
      <c r="G48" s="143">
        <f>(G47*100)/G44</f>
        <v>87.137254901960787</v>
      </c>
      <c r="H48" s="38"/>
    </row>
    <row r="49" spans="1:8">
      <c r="A49" s="244" t="s">
        <v>22</v>
      </c>
      <c r="B49" s="244" t="s">
        <v>23</v>
      </c>
      <c r="C49" s="244" t="s">
        <v>31</v>
      </c>
      <c r="D49" s="244" t="s">
        <v>24</v>
      </c>
      <c r="E49" s="244" t="s">
        <v>25</v>
      </c>
      <c r="F49" s="9" t="s">
        <v>26</v>
      </c>
      <c r="G49" s="71">
        <v>67</v>
      </c>
    </row>
    <row r="50" spans="1:8">
      <c r="A50" s="244"/>
      <c r="B50" s="244"/>
      <c r="C50" s="244"/>
      <c r="D50" s="244"/>
      <c r="E50" s="244"/>
      <c r="F50" s="9" t="s">
        <v>35</v>
      </c>
      <c r="G50" s="71">
        <v>43</v>
      </c>
    </row>
    <row r="51" spans="1:8">
      <c r="A51" s="244"/>
      <c r="B51" s="244"/>
      <c r="C51" s="244"/>
      <c r="D51" s="244"/>
      <c r="E51" s="244"/>
      <c r="F51" s="9" t="s">
        <v>27</v>
      </c>
      <c r="G51" s="70">
        <v>18</v>
      </c>
    </row>
    <row r="52" spans="1:8">
      <c r="A52" s="244"/>
      <c r="B52" s="244"/>
      <c r="C52" s="244"/>
      <c r="D52" s="244"/>
      <c r="E52" s="244"/>
      <c r="F52" s="9" t="s">
        <v>36</v>
      </c>
      <c r="G52" s="70">
        <v>18</v>
      </c>
    </row>
    <row r="53" spans="1:8">
      <c r="A53" s="244"/>
      <c r="B53" s="244"/>
      <c r="C53" s="244"/>
      <c r="D53" s="244"/>
      <c r="E53" s="244"/>
      <c r="F53" s="9" t="s">
        <v>28</v>
      </c>
      <c r="G53" s="70">
        <v>11.11</v>
      </c>
    </row>
    <row r="54" spans="1:8" s="39" customFormat="1" ht="66">
      <c r="A54" s="114" t="s">
        <v>1049</v>
      </c>
      <c r="B54" s="114" t="s">
        <v>1104</v>
      </c>
      <c r="C54" s="40" t="s">
        <v>1103</v>
      </c>
      <c r="D54" s="154" t="s">
        <v>86</v>
      </c>
      <c r="E54" s="152" t="s">
        <v>80</v>
      </c>
      <c r="F54" s="37" t="s">
        <v>38</v>
      </c>
      <c r="G54" s="143">
        <f>(G53*100)/G50</f>
        <v>25.837209302325583</v>
      </c>
      <c r="H54" s="38"/>
    </row>
    <row r="55" spans="1:8">
      <c r="A55" s="278" t="s">
        <v>43</v>
      </c>
      <c r="B55" s="278"/>
      <c r="C55" s="278"/>
      <c r="D55" s="278"/>
      <c r="E55" s="278"/>
      <c r="F55" s="278"/>
      <c r="G55" s="278"/>
    </row>
    <row r="56" spans="1:8">
      <c r="A56" s="278" t="s">
        <v>20</v>
      </c>
      <c r="B56" s="278"/>
      <c r="C56" s="278"/>
      <c r="D56" s="278"/>
      <c r="E56" s="278"/>
      <c r="F56" s="278" t="s">
        <v>21</v>
      </c>
      <c r="G56" s="278"/>
    </row>
    <row r="57" spans="1:8">
      <c r="A57" s="244" t="s">
        <v>22</v>
      </c>
      <c r="B57" s="244" t="s">
        <v>23</v>
      </c>
      <c r="C57" s="244" t="s">
        <v>31</v>
      </c>
      <c r="D57" s="244" t="s">
        <v>24</v>
      </c>
      <c r="E57" s="244" t="s">
        <v>25</v>
      </c>
      <c r="F57" s="9" t="s">
        <v>26</v>
      </c>
      <c r="G57" s="70">
        <v>100</v>
      </c>
    </row>
    <row r="58" spans="1:8">
      <c r="A58" s="244"/>
      <c r="B58" s="244"/>
      <c r="C58" s="244"/>
      <c r="D58" s="244"/>
      <c r="E58" s="244"/>
      <c r="F58" s="9" t="s">
        <v>35</v>
      </c>
      <c r="G58" s="71">
        <v>100</v>
      </c>
    </row>
    <row r="59" spans="1:8">
      <c r="A59" s="244"/>
      <c r="B59" s="244"/>
      <c r="C59" s="244"/>
      <c r="D59" s="244"/>
      <c r="E59" s="244"/>
      <c r="F59" s="9" t="s">
        <v>27</v>
      </c>
      <c r="G59" s="70">
        <v>71</v>
      </c>
    </row>
    <row r="60" spans="1:8">
      <c r="A60" s="244"/>
      <c r="B60" s="244"/>
      <c r="C60" s="244"/>
      <c r="D60" s="244"/>
      <c r="E60" s="244"/>
      <c r="F60" s="9" t="s">
        <v>36</v>
      </c>
      <c r="G60" s="70">
        <v>71</v>
      </c>
    </row>
    <row r="61" spans="1:8">
      <c r="A61" s="244"/>
      <c r="B61" s="244"/>
      <c r="C61" s="244"/>
      <c r="D61" s="244"/>
      <c r="E61" s="244"/>
      <c r="F61" s="9" t="s">
        <v>28</v>
      </c>
      <c r="G61" s="70">
        <v>76.19</v>
      </c>
    </row>
    <row r="62" spans="1:8" s="39" customFormat="1" ht="66">
      <c r="A62" s="118" t="s">
        <v>1102</v>
      </c>
      <c r="B62" s="118" t="s">
        <v>1101</v>
      </c>
      <c r="C62" s="82" t="s">
        <v>1088</v>
      </c>
      <c r="D62" s="114" t="s">
        <v>86</v>
      </c>
      <c r="E62" s="152" t="s">
        <v>87</v>
      </c>
      <c r="F62" s="37" t="s">
        <v>38</v>
      </c>
      <c r="G62" s="70">
        <f>(G61/G58)*100</f>
        <v>76.19</v>
      </c>
      <c r="H62" s="38"/>
    </row>
    <row r="63" spans="1:8">
      <c r="A63" s="244" t="s">
        <v>22</v>
      </c>
      <c r="B63" s="244" t="s">
        <v>23</v>
      </c>
      <c r="C63" s="244" t="s">
        <v>31</v>
      </c>
      <c r="D63" s="244" t="s">
        <v>24</v>
      </c>
      <c r="E63" s="244" t="s">
        <v>25</v>
      </c>
      <c r="F63" s="9" t="s">
        <v>26</v>
      </c>
      <c r="G63" s="70">
        <v>100</v>
      </c>
    </row>
    <row r="64" spans="1:8">
      <c r="A64" s="244"/>
      <c r="B64" s="244"/>
      <c r="C64" s="244"/>
      <c r="D64" s="244"/>
      <c r="E64" s="244"/>
      <c r="F64" s="9" t="s">
        <v>35</v>
      </c>
      <c r="G64" s="71">
        <v>100</v>
      </c>
    </row>
    <row r="65" spans="1:8">
      <c r="A65" s="244"/>
      <c r="B65" s="244"/>
      <c r="C65" s="244"/>
      <c r="D65" s="244"/>
      <c r="E65" s="244"/>
      <c r="F65" s="9" t="s">
        <v>27</v>
      </c>
      <c r="G65" s="70">
        <v>100</v>
      </c>
    </row>
    <row r="66" spans="1:8">
      <c r="A66" s="244"/>
      <c r="B66" s="244"/>
      <c r="C66" s="244"/>
      <c r="D66" s="244"/>
      <c r="E66" s="244"/>
      <c r="F66" s="9" t="s">
        <v>36</v>
      </c>
      <c r="G66" s="70">
        <v>100</v>
      </c>
    </row>
    <row r="67" spans="1:8" ht="17.25" thickBot="1">
      <c r="A67" s="244"/>
      <c r="B67" s="244"/>
      <c r="C67" s="244"/>
      <c r="D67" s="244"/>
      <c r="E67" s="244"/>
      <c r="F67" s="9" t="s">
        <v>28</v>
      </c>
      <c r="G67" s="70">
        <f>(G66/G64)*100</f>
        <v>100</v>
      </c>
    </row>
    <row r="68" spans="1:8" s="39" customFormat="1" ht="49.5">
      <c r="A68" s="83" t="s">
        <v>1100</v>
      </c>
      <c r="B68" s="114" t="s">
        <v>1099</v>
      </c>
      <c r="C68" s="40" t="s">
        <v>1085</v>
      </c>
      <c r="D68" s="114" t="s">
        <v>86</v>
      </c>
      <c r="E68" s="150" t="s">
        <v>87</v>
      </c>
      <c r="F68" s="37" t="s">
        <v>38</v>
      </c>
      <c r="G68" s="70">
        <f>(G67/G63)*100</f>
        <v>100</v>
      </c>
      <c r="H68" s="38"/>
    </row>
    <row r="69" spans="1:8">
      <c r="A69" s="244" t="s">
        <v>22</v>
      </c>
      <c r="B69" s="244" t="s">
        <v>23</v>
      </c>
      <c r="C69" s="244" t="s">
        <v>31</v>
      </c>
      <c r="D69" s="244" t="s">
        <v>24</v>
      </c>
      <c r="E69" s="244" t="s">
        <v>25</v>
      </c>
      <c r="F69" s="9" t="s">
        <v>26</v>
      </c>
      <c r="G69" s="70">
        <v>84</v>
      </c>
    </row>
    <row r="70" spans="1:8">
      <c r="A70" s="244"/>
      <c r="B70" s="244"/>
      <c r="C70" s="244"/>
      <c r="D70" s="244"/>
      <c r="E70" s="244"/>
      <c r="F70" s="9" t="s">
        <v>35</v>
      </c>
      <c r="G70" s="71">
        <v>50</v>
      </c>
    </row>
    <row r="71" spans="1:8">
      <c r="A71" s="244"/>
      <c r="B71" s="244"/>
      <c r="C71" s="244"/>
      <c r="D71" s="244"/>
      <c r="E71" s="244"/>
      <c r="F71" s="9" t="s">
        <v>27</v>
      </c>
      <c r="G71" s="70">
        <v>19</v>
      </c>
    </row>
    <row r="72" spans="1:8">
      <c r="A72" s="244"/>
      <c r="B72" s="244"/>
      <c r="C72" s="244"/>
      <c r="D72" s="244"/>
      <c r="E72" s="244"/>
      <c r="F72" s="9" t="s">
        <v>36</v>
      </c>
      <c r="G72" s="70">
        <v>19</v>
      </c>
    </row>
    <row r="73" spans="1:8">
      <c r="A73" s="244"/>
      <c r="B73" s="244"/>
      <c r="C73" s="244"/>
      <c r="D73" s="244"/>
      <c r="E73" s="244"/>
      <c r="F73" s="9" t="s">
        <v>28</v>
      </c>
      <c r="G73" s="70">
        <v>15.63</v>
      </c>
    </row>
    <row r="74" spans="1:8" s="39" customFormat="1" ht="16.5" customHeight="1">
      <c r="A74" s="118" t="s">
        <v>1047</v>
      </c>
      <c r="B74" s="118" t="s">
        <v>1098</v>
      </c>
      <c r="C74" s="82" t="s">
        <v>1097</v>
      </c>
      <c r="D74" s="114" t="s">
        <v>86</v>
      </c>
      <c r="E74" s="152" t="s">
        <v>87</v>
      </c>
      <c r="F74" s="37" t="s">
        <v>38</v>
      </c>
      <c r="G74" s="70">
        <f>(G73/G70)*100</f>
        <v>31.259999999999998</v>
      </c>
      <c r="H74" s="38"/>
    </row>
    <row r="75" spans="1:8">
      <c r="A75" s="244" t="s">
        <v>22</v>
      </c>
      <c r="B75" s="244" t="s">
        <v>23</v>
      </c>
      <c r="C75" s="244" t="s">
        <v>31</v>
      </c>
      <c r="D75" s="244" t="s">
        <v>24</v>
      </c>
      <c r="E75" s="244" t="s">
        <v>25</v>
      </c>
      <c r="F75" s="9" t="s">
        <v>26</v>
      </c>
      <c r="G75" s="70">
        <v>50</v>
      </c>
    </row>
    <row r="76" spans="1:8">
      <c r="A76" s="244"/>
      <c r="B76" s="244"/>
      <c r="C76" s="244"/>
      <c r="D76" s="244"/>
      <c r="E76" s="244"/>
      <c r="F76" s="9" t="s">
        <v>35</v>
      </c>
      <c r="G76" s="70">
        <v>50</v>
      </c>
    </row>
    <row r="77" spans="1:8">
      <c r="A77" s="244"/>
      <c r="B77" s="244"/>
      <c r="C77" s="244"/>
      <c r="D77" s="244"/>
      <c r="E77" s="244"/>
      <c r="F77" s="9" t="s">
        <v>27</v>
      </c>
      <c r="G77" s="70">
        <v>25</v>
      </c>
    </row>
    <row r="78" spans="1:8">
      <c r="A78" s="244"/>
      <c r="B78" s="244"/>
      <c r="C78" s="244"/>
      <c r="D78" s="244"/>
      <c r="E78" s="244"/>
      <c r="F78" s="9" t="s">
        <v>36</v>
      </c>
      <c r="G78" s="70">
        <v>25</v>
      </c>
    </row>
    <row r="79" spans="1:8">
      <c r="A79" s="244"/>
      <c r="B79" s="244"/>
      <c r="C79" s="244"/>
      <c r="D79" s="244"/>
      <c r="E79" s="244"/>
      <c r="F79" s="9" t="s">
        <v>28</v>
      </c>
      <c r="G79" s="70">
        <v>31.25</v>
      </c>
    </row>
    <row r="80" spans="1:8" s="39" customFormat="1" ht="16.5" customHeight="1">
      <c r="A80" s="118" t="s">
        <v>1043</v>
      </c>
      <c r="B80" s="118" t="s">
        <v>1095</v>
      </c>
      <c r="C80" s="118" t="s">
        <v>1096</v>
      </c>
      <c r="D80" s="114" t="s">
        <v>86</v>
      </c>
      <c r="E80" s="152" t="s">
        <v>87</v>
      </c>
      <c r="F80" s="37" t="s">
        <v>38</v>
      </c>
      <c r="G80" s="70">
        <f>(G79/G76)*100</f>
        <v>62.5</v>
      </c>
      <c r="H80" s="38"/>
    </row>
    <row r="81" spans="1:8">
      <c r="A81" s="244" t="s">
        <v>22</v>
      </c>
      <c r="B81" s="244" t="s">
        <v>23</v>
      </c>
      <c r="C81" s="244" t="s">
        <v>31</v>
      </c>
      <c r="D81" s="244" t="s">
        <v>24</v>
      </c>
      <c r="E81" s="244" t="s">
        <v>25</v>
      </c>
      <c r="F81" s="9" t="s">
        <v>26</v>
      </c>
      <c r="G81" s="59">
        <v>50</v>
      </c>
    </row>
    <row r="82" spans="1:8">
      <c r="A82" s="244"/>
      <c r="B82" s="244"/>
      <c r="C82" s="244"/>
      <c r="D82" s="244"/>
      <c r="E82" s="244"/>
      <c r="F82" s="9" t="s">
        <v>35</v>
      </c>
      <c r="G82" s="59">
        <v>50</v>
      </c>
    </row>
    <row r="83" spans="1:8">
      <c r="A83" s="244"/>
      <c r="B83" s="244"/>
      <c r="C83" s="244"/>
      <c r="D83" s="244"/>
      <c r="E83" s="244"/>
      <c r="F83" s="9" t="s">
        <v>27</v>
      </c>
      <c r="G83" s="59">
        <v>0</v>
      </c>
    </row>
    <row r="84" spans="1:8">
      <c r="A84" s="244"/>
      <c r="B84" s="244"/>
      <c r="C84" s="244"/>
      <c r="D84" s="244"/>
      <c r="E84" s="244"/>
      <c r="F84" s="9" t="s">
        <v>36</v>
      </c>
      <c r="G84" s="70">
        <v>0</v>
      </c>
    </row>
    <row r="85" spans="1:8">
      <c r="A85" s="244"/>
      <c r="B85" s="244"/>
      <c r="C85" s="244"/>
      <c r="D85" s="244"/>
      <c r="E85" s="244"/>
      <c r="F85" s="9" t="s">
        <v>28</v>
      </c>
      <c r="G85" s="59">
        <f>(G84*100)/G82</f>
        <v>0</v>
      </c>
    </row>
    <row r="86" spans="1:8" s="39" customFormat="1" ht="66" customHeight="1">
      <c r="A86" s="118" t="s">
        <v>1041</v>
      </c>
      <c r="B86" s="118" t="s">
        <v>1095</v>
      </c>
      <c r="C86" s="118" t="s">
        <v>1094</v>
      </c>
      <c r="D86" s="114" t="s">
        <v>86</v>
      </c>
      <c r="E86" s="152" t="s">
        <v>87</v>
      </c>
      <c r="F86" s="37" t="s">
        <v>38</v>
      </c>
      <c r="G86" s="72">
        <f>(G85/G82)*100</f>
        <v>0</v>
      </c>
      <c r="H86" s="38"/>
    </row>
    <row r="87" spans="1:8">
      <c r="A87" s="244" t="s">
        <v>22</v>
      </c>
      <c r="B87" s="244" t="s">
        <v>23</v>
      </c>
      <c r="C87" s="244" t="s">
        <v>31</v>
      </c>
      <c r="D87" s="244" t="s">
        <v>24</v>
      </c>
      <c r="E87" s="244" t="s">
        <v>25</v>
      </c>
      <c r="F87" s="9" t="s">
        <v>26</v>
      </c>
      <c r="G87" s="70">
        <v>100</v>
      </c>
    </row>
    <row r="88" spans="1:8">
      <c r="A88" s="244"/>
      <c r="B88" s="244"/>
      <c r="C88" s="244"/>
      <c r="D88" s="244"/>
      <c r="E88" s="244"/>
      <c r="F88" s="9" t="s">
        <v>35</v>
      </c>
      <c r="G88" s="59">
        <v>100</v>
      </c>
    </row>
    <row r="89" spans="1:8">
      <c r="A89" s="244"/>
      <c r="B89" s="244"/>
      <c r="C89" s="244"/>
      <c r="D89" s="244"/>
      <c r="E89" s="244"/>
      <c r="F89" s="9" t="s">
        <v>27</v>
      </c>
      <c r="G89" s="70">
        <v>64</v>
      </c>
    </row>
    <row r="90" spans="1:8">
      <c r="A90" s="244"/>
      <c r="B90" s="244"/>
      <c r="C90" s="244"/>
      <c r="D90" s="244"/>
      <c r="E90" s="244"/>
      <c r="F90" s="9" t="s">
        <v>36</v>
      </c>
      <c r="G90" s="70">
        <v>64</v>
      </c>
    </row>
    <row r="91" spans="1:8">
      <c r="A91" s="244"/>
      <c r="B91" s="244"/>
      <c r="C91" s="244"/>
      <c r="D91" s="244"/>
      <c r="E91" s="244"/>
      <c r="F91" s="9" t="s">
        <v>28</v>
      </c>
      <c r="G91" s="70">
        <v>63.64</v>
      </c>
    </row>
    <row r="92" spans="1:8" s="39" customFormat="1" ht="99">
      <c r="A92" s="118" t="s">
        <v>1093</v>
      </c>
      <c r="B92" s="118" t="s">
        <v>1092</v>
      </c>
      <c r="C92" s="118" t="s">
        <v>1091</v>
      </c>
      <c r="D92" s="114" t="s">
        <v>86</v>
      </c>
      <c r="E92" s="152" t="s">
        <v>87</v>
      </c>
      <c r="F92" s="37" t="s">
        <v>38</v>
      </c>
      <c r="G92" s="70">
        <f>(G91/G88)*100</f>
        <v>63.639999999999993</v>
      </c>
      <c r="H92" s="38"/>
    </row>
    <row r="93" spans="1:8">
      <c r="A93" s="244" t="s">
        <v>22</v>
      </c>
      <c r="B93" s="244" t="s">
        <v>23</v>
      </c>
      <c r="C93" s="244" t="s">
        <v>31</v>
      </c>
      <c r="D93" s="244" t="s">
        <v>24</v>
      </c>
      <c r="E93" s="244" t="s">
        <v>25</v>
      </c>
      <c r="F93" s="9" t="s">
        <v>26</v>
      </c>
      <c r="G93" s="73">
        <v>100</v>
      </c>
    </row>
    <row r="94" spans="1:8">
      <c r="A94" s="244"/>
      <c r="B94" s="244"/>
      <c r="C94" s="244"/>
      <c r="D94" s="244"/>
      <c r="E94" s="244"/>
      <c r="F94" s="9" t="s">
        <v>35</v>
      </c>
      <c r="G94" s="65">
        <v>100</v>
      </c>
    </row>
    <row r="95" spans="1:8">
      <c r="A95" s="244"/>
      <c r="B95" s="244"/>
      <c r="C95" s="244"/>
      <c r="D95" s="244"/>
      <c r="E95" s="244"/>
      <c r="F95" s="9" t="s">
        <v>27</v>
      </c>
      <c r="G95" s="70">
        <v>67</v>
      </c>
    </row>
    <row r="96" spans="1:8">
      <c r="A96" s="244"/>
      <c r="B96" s="244"/>
      <c r="C96" s="244"/>
      <c r="D96" s="244"/>
      <c r="E96" s="244"/>
      <c r="F96" s="9" t="s">
        <v>36</v>
      </c>
      <c r="G96" s="70">
        <v>67</v>
      </c>
    </row>
    <row r="97" spans="1:7">
      <c r="A97" s="244"/>
      <c r="B97" s="244"/>
      <c r="C97" s="244"/>
      <c r="D97" s="244"/>
      <c r="E97" s="244"/>
      <c r="F97" s="9" t="s">
        <v>28</v>
      </c>
      <c r="G97" s="70">
        <v>76.19</v>
      </c>
    </row>
    <row r="98" spans="1:7" s="43" customFormat="1" ht="39" thickBot="1">
      <c r="A98" s="66" t="s">
        <v>1090</v>
      </c>
      <c r="B98" s="66" t="s">
        <v>1089</v>
      </c>
      <c r="C98" s="151" t="s">
        <v>1088</v>
      </c>
      <c r="D98" s="114" t="s">
        <v>86</v>
      </c>
      <c r="E98" s="152" t="s">
        <v>87</v>
      </c>
      <c r="F98" s="42" t="s">
        <v>38</v>
      </c>
      <c r="G98" s="70">
        <f>(G97/G94)*100</f>
        <v>76.19</v>
      </c>
    </row>
    <row r="99" spans="1:7">
      <c r="A99" s="244" t="s">
        <v>22</v>
      </c>
      <c r="B99" s="244" t="s">
        <v>23</v>
      </c>
      <c r="C99" s="244" t="s">
        <v>31</v>
      </c>
      <c r="D99" s="244" t="s">
        <v>24</v>
      </c>
      <c r="E99" s="244" t="s">
        <v>25</v>
      </c>
      <c r="F99" s="9" t="s">
        <v>26</v>
      </c>
      <c r="G99" s="73">
        <v>100</v>
      </c>
    </row>
    <row r="100" spans="1:7">
      <c r="A100" s="244"/>
      <c r="B100" s="244"/>
      <c r="C100" s="244"/>
      <c r="D100" s="244"/>
      <c r="E100" s="244"/>
      <c r="F100" s="9" t="s">
        <v>35</v>
      </c>
      <c r="G100" s="65">
        <v>100</v>
      </c>
    </row>
    <row r="101" spans="1:7">
      <c r="A101" s="244"/>
      <c r="B101" s="244"/>
      <c r="C101" s="244"/>
      <c r="D101" s="244"/>
      <c r="E101" s="244"/>
      <c r="F101" s="9" t="s">
        <v>27</v>
      </c>
      <c r="G101" s="70">
        <v>100</v>
      </c>
    </row>
    <row r="102" spans="1:7">
      <c r="A102" s="244"/>
      <c r="B102" s="244"/>
      <c r="C102" s="244"/>
      <c r="D102" s="244"/>
      <c r="E102" s="244"/>
      <c r="F102" s="9" t="s">
        <v>36</v>
      </c>
      <c r="G102" s="70">
        <v>100</v>
      </c>
    </row>
    <row r="103" spans="1:7">
      <c r="A103" s="244"/>
      <c r="B103" s="244"/>
      <c r="C103" s="244"/>
      <c r="D103" s="244"/>
      <c r="E103" s="244"/>
      <c r="F103" s="9" t="s">
        <v>28</v>
      </c>
      <c r="G103" s="70">
        <v>100</v>
      </c>
    </row>
    <row r="104" spans="1:7" s="43" customFormat="1" ht="33.75" thickBot="1">
      <c r="A104" s="66" t="s">
        <v>1087</v>
      </c>
      <c r="B104" s="66" t="s">
        <v>1086</v>
      </c>
      <c r="C104" s="151" t="s">
        <v>1085</v>
      </c>
      <c r="D104" s="114" t="s">
        <v>86</v>
      </c>
      <c r="E104" s="152" t="s">
        <v>87</v>
      </c>
      <c r="F104" s="42" t="s">
        <v>38</v>
      </c>
      <c r="G104" s="70">
        <f>(G103/G100)*100</f>
        <v>100</v>
      </c>
    </row>
    <row r="105" spans="1:7">
      <c r="A105" s="244" t="s">
        <v>22</v>
      </c>
      <c r="B105" s="244" t="s">
        <v>23</v>
      </c>
      <c r="C105" s="244" t="s">
        <v>31</v>
      </c>
      <c r="D105" s="244" t="s">
        <v>24</v>
      </c>
      <c r="E105" s="244" t="s">
        <v>25</v>
      </c>
      <c r="F105" s="9" t="s">
        <v>26</v>
      </c>
      <c r="G105" s="73">
        <v>42</v>
      </c>
    </row>
    <row r="106" spans="1:7">
      <c r="A106" s="244"/>
      <c r="B106" s="244"/>
      <c r="C106" s="244"/>
      <c r="D106" s="244"/>
      <c r="E106" s="244"/>
      <c r="F106" s="9" t="s">
        <v>35</v>
      </c>
      <c r="G106" s="65">
        <v>50</v>
      </c>
    </row>
    <row r="107" spans="1:7">
      <c r="A107" s="244"/>
      <c r="B107" s="244"/>
      <c r="C107" s="244"/>
      <c r="D107" s="244"/>
      <c r="E107" s="244"/>
      <c r="F107" s="9" t="s">
        <v>27</v>
      </c>
      <c r="G107" s="70">
        <v>25</v>
      </c>
    </row>
    <row r="108" spans="1:7">
      <c r="A108" s="244"/>
      <c r="B108" s="244"/>
      <c r="C108" s="244"/>
      <c r="D108" s="244"/>
      <c r="E108" s="244"/>
      <c r="F108" s="9" t="s">
        <v>36</v>
      </c>
      <c r="G108" s="70">
        <v>25</v>
      </c>
    </row>
    <row r="109" spans="1:7">
      <c r="A109" s="244"/>
      <c r="B109" s="244"/>
      <c r="C109" s="244"/>
      <c r="D109" s="244"/>
      <c r="E109" s="244"/>
      <c r="F109" s="9" t="s">
        <v>28</v>
      </c>
      <c r="G109" s="70">
        <v>25</v>
      </c>
    </row>
    <row r="110" spans="1:7" s="43" customFormat="1" ht="51.75" thickBot="1">
      <c r="A110" s="66" t="s">
        <v>1045</v>
      </c>
      <c r="B110" s="153" t="s">
        <v>1084</v>
      </c>
      <c r="C110" s="151" t="s">
        <v>1083</v>
      </c>
      <c r="D110" s="114" t="s">
        <v>86</v>
      </c>
      <c r="E110" s="152" t="s">
        <v>87</v>
      </c>
      <c r="F110" s="42" t="s">
        <v>38</v>
      </c>
      <c r="G110" s="70">
        <f>(G109/G106)*100</f>
        <v>50</v>
      </c>
    </row>
    <row r="111" spans="1:7">
      <c r="A111" s="244" t="s">
        <v>22</v>
      </c>
      <c r="B111" s="244" t="s">
        <v>23</v>
      </c>
      <c r="C111" s="244" t="s">
        <v>31</v>
      </c>
      <c r="D111" s="244" t="s">
        <v>24</v>
      </c>
      <c r="E111" s="244" t="s">
        <v>25</v>
      </c>
      <c r="F111" s="9" t="s">
        <v>26</v>
      </c>
      <c r="G111" s="73">
        <v>61</v>
      </c>
    </row>
    <row r="112" spans="1:7">
      <c r="A112" s="244"/>
      <c r="B112" s="244"/>
      <c r="C112" s="244"/>
      <c r="D112" s="244"/>
      <c r="E112" s="244"/>
      <c r="F112" s="9" t="s">
        <v>35</v>
      </c>
      <c r="G112" s="65">
        <v>51</v>
      </c>
    </row>
    <row r="113" spans="1:7">
      <c r="A113" s="244"/>
      <c r="B113" s="244"/>
      <c r="C113" s="244"/>
      <c r="D113" s="244"/>
      <c r="E113" s="244"/>
      <c r="F113" s="9" t="s">
        <v>27</v>
      </c>
      <c r="G113" s="70">
        <v>0</v>
      </c>
    </row>
    <row r="114" spans="1:7">
      <c r="A114" s="244"/>
      <c r="B114" s="244"/>
      <c r="C114" s="244"/>
      <c r="D114" s="244"/>
      <c r="E114" s="244"/>
      <c r="F114" s="9" t="s">
        <v>36</v>
      </c>
      <c r="G114" s="70">
        <v>0</v>
      </c>
    </row>
    <row r="115" spans="1:7">
      <c r="A115" s="244"/>
      <c r="B115" s="244"/>
      <c r="C115" s="244"/>
      <c r="D115" s="244"/>
      <c r="E115" s="244"/>
      <c r="F115" s="9" t="s">
        <v>28</v>
      </c>
      <c r="G115" s="70">
        <v>0</v>
      </c>
    </row>
    <row r="116" spans="1:7" s="43" customFormat="1" ht="50.25" thickBot="1">
      <c r="A116" s="66" t="s">
        <v>1082</v>
      </c>
      <c r="B116" s="66" t="s">
        <v>1081</v>
      </c>
      <c r="C116" s="151" t="s">
        <v>1080</v>
      </c>
      <c r="D116" s="114" t="s">
        <v>86</v>
      </c>
      <c r="E116" s="152" t="s">
        <v>87</v>
      </c>
      <c r="F116" s="42" t="s">
        <v>38</v>
      </c>
      <c r="G116" s="70">
        <f>(G115/G112)*100</f>
        <v>0</v>
      </c>
    </row>
    <row r="117" spans="1:7">
      <c r="A117" s="244" t="s">
        <v>22</v>
      </c>
      <c r="B117" s="244" t="s">
        <v>23</v>
      </c>
      <c r="C117" s="244" t="s">
        <v>31</v>
      </c>
      <c r="D117" s="244" t="s">
        <v>24</v>
      </c>
      <c r="E117" s="244" t="s">
        <v>25</v>
      </c>
      <c r="F117" s="9" t="s">
        <v>26</v>
      </c>
      <c r="G117" s="73">
        <v>100</v>
      </c>
    </row>
    <row r="118" spans="1:7">
      <c r="A118" s="244"/>
      <c r="B118" s="244"/>
      <c r="C118" s="244"/>
      <c r="D118" s="244"/>
      <c r="E118" s="244"/>
      <c r="F118" s="9" t="s">
        <v>35</v>
      </c>
      <c r="G118" s="65">
        <v>100</v>
      </c>
    </row>
    <row r="119" spans="1:7">
      <c r="A119" s="244"/>
      <c r="B119" s="244"/>
      <c r="C119" s="244"/>
      <c r="D119" s="244"/>
      <c r="E119" s="244"/>
      <c r="F119" s="9" t="s">
        <v>27</v>
      </c>
      <c r="G119" s="70">
        <v>46</v>
      </c>
    </row>
    <row r="120" spans="1:7">
      <c r="A120" s="244"/>
      <c r="B120" s="244"/>
      <c r="C120" s="244"/>
      <c r="D120" s="244"/>
      <c r="E120" s="244"/>
      <c r="F120" s="9" t="s">
        <v>36</v>
      </c>
      <c r="G120" s="70">
        <v>46</v>
      </c>
    </row>
    <row r="121" spans="1:7">
      <c r="A121" s="244"/>
      <c r="B121" s="244"/>
      <c r="C121" s="244"/>
      <c r="D121" s="244"/>
      <c r="E121" s="244"/>
      <c r="F121" s="9" t="s">
        <v>28</v>
      </c>
      <c r="G121" s="70">
        <v>46</v>
      </c>
    </row>
    <row r="122" spans="1:7" s="43" customFormat="1" ht="51.75" thickBot="1">
      <c r="A122" s="66" t="s">
        <v>1079</v>
      </c>
      <c r="B122" s="66" t="s">
        <v>1078</v>
      </c>
      <c r="C122" s="151" t="s">
        <v>1077</v>
      </c>
      <c r="D122" s="43" t="s">
        <v>86</v>
      </c>
      <c r="E122" s="114" t="s">
        <v>87</v>
      </c>
      <c r="F122" s="42" t="s">
        <v>38</v>
      </c>
      <c r="G122" s="70">
        <f>(G121/G118)*100</f>
        <v>46</v>
      </c>
    </row>
    <row r="123" spans="1:7">
      <c r="A123" s="244" t="s">
        <v>22</v>
      </c>
      <c r="B123" s="244" t="s">
        <v>23</v>
      </c>
      <c r="C123" s="244" t="s">
        <v>31</v>
      </c>
      <c r="D123" s="244" t="s">
        <v>24</v>
      </c>
      <c r="E123" s="244" t="s">
        <v>25</v>
      </c>
      <c r="F123" s="9" t="s">
        <v>26</v>
      </c>
      <c r="G123" s="73">
        <v>100</v>
      </c>
    </row>
    <row r="124" spans="1:7">
      <c r="A124" s="244"/>
      <c r="B124" s="244"/>
      <c r="C124" s="244"/>
      <c r="D124" s="244"/>
      <c r="E124" s="244"/>
      <c r="F124" s="9" t="s">
        <v>35</v>
      </c>
      <c r="G124" s="65">
        <v>100</v>
      </c>
    </row>
    <row r="125" spans="1:7">
      <c r="A125" s="244"/>
      <c r="B125" s="244"/>
      <c r="C125" s="244"/>
      <c r="D125" s="244"/>
      <c r="E125" s="244"/>
      <c r="F125" s="9" t="s">
        <v>27</v>
      </c>
      <c r="G125" s="70">
        <v>50</v>
      </c>
    </row>
    <row r="126" spans="1:7">
      <c r="A126" s="244"/>
      <c r="B126" s="244"/>
      <c r="C126" s="244"/>
      <c r="D126" s="244"/>
      <c r="E126" s="244"/>
      <c r="F126" s="9" t="s">
        <v>36</v>
      </c>
      <c r="G126" s="70">
        <v>50</v>
      </c>
    </row>
    <row r="127" spans="1:7">
      <c r="A127" s="244"/>
      <c r="B127" s="244"/>
      <c r="C127" s="244"/>
      <c r="D127" s="244"/>
      <c r="E127" s="244"/>
      <c r="F127" s="9" t="s">
        <v>28</v>
      </c>
      <c r="G127" s="70">
        <v>25</v>
      </c>
    </row>
    <row r="128" spans="1:7" s="43" customFormat="1" ht="90" thickBot="1">
      <c r="A128" s="66" t="s">
        <v>1076</v>
      </c>
      <c r="B128" s="66" t="s">
        <v>1075</v>
      </c>
      <c r="C128" s="151" t="s">
        <v>1074</v>
      </c>
      <c r="D128" s="114" t="s">
        <v>86</v>
      </c>
      <c r="E128" s="152" t="s">
        <v>87</v>
      </c>
      <c r="F128" s="42" t="s">
        <v>38</v>
      </c>
      <c r="G128" s="70">
        <f>(G127/G124)*100</f>
        <v>25</v>
      </c>
    </row>
    <row r="129" spans="1:7">
      <c r="A129" s="244" t="s">
        <v>22</v>
      </c>
      <c r="B129" s="244" t="s">
        <v>23</v>
      </c>
      <c r="C129" s="244" t="s">
        <v>31</v>
      </c>
      <c r="D129" s="244" t="s">
        <v>24</v>
      </c>
      <c r="E129" s="244" t="s">
        <v>25</v>
      </c>
      <c r="F129" s="9" t="s">
        <v>26</v>
      </c>
      <c r="G129" s="73">
        <v>100</v>
      </c>
    </row>
    <row r="130" spans="1:7">
      <c r="A130" s="244"/>
      <c r="B130" s="244"/>
      <c r="C130" s="244"/>
      <c r="D130" s="244"/>
      <c r="E130" s="244"/>
      <c r="F130" s="9" t="s">
        <v>35</v>
      </c>
      <c r="G130" s="65">
        <v>100</v>
      </c>
    </row>
    <row r="131" spans="1:7">
      <c r="A131" s="244"/>
      <c r="B131" s="244"/>
      <c r="C131" s="244"/>
      <c r="D131" s="244"/>
      <c r="E131" s="244"/>
      <c r="F131" s="9" t="s">
        <v>27</v>
      </c>
      <c r="G131" s="70">
        <v>0</v>
      </c>
    </row>
    <row r="132" spans="1:7">
      <c r="A132" s="244"/>
      <c r="B132" s="244"/>
      <c r="C132" s="244"/>
      <c r="D132" s="244"/>
      <c r="E132" s="244"/>
      <c r="F132" s="9" t="s">
        <v>36</v>
      </c>
      <c r="G132" s="70">
        <v>0</v>
      </c>
    </row>
    <row r="133" spans="1:7" ht="17.25" thickBot="1">
      <c r="A133" s="244"/>
      <c r="B133" s="244"/>
      <c r="C133" s="244"/>
      <c r="D133" s="244"/>
      <c r="E133" s="244"/>
      <c r="F133" s="9" t="s">
        <v>28</v>
      </c>
      <c r="G133" s="70">
        <v>0</v>
      </c>
    </row>
    <row r="134" spans="1:7" s="43" customFormat="1" ht="49.5">
      <c r="A134" s="66" t="s">
        <v>1039</v>
      </c>
      <c r="B134" s="66" t="s">
        <v>1073</v>
      </c>
      <c r="C134" s="84" t="s">
        <v>1072</v>
      </c>
      <c r="D134" s="83" t="s">
        <v>86</v>
      </c>
      <c r="E134" s="150" t="s">
        <v>87</v>
      </c>
      <c r="F134" s="42" t="s">
        <v>38</v>
      </c>
      <c r="G134" s="70">
        <f>(G133/G130)*100</f>
        <v>0</v>
      </c>
    </row>
    <row r="135" spans="1:7">
      <c r="A135" s="244" t="s">
        <v>22</v>
      </c>
      <c r="B135" s="244" t="s">
        <v>23</v>
      </c>
      <c r="C135" s="244" t="s">
        <v>31</v>
      </c>
      <c r="D135" s="244" t="s">
        <v>24</v>
      </c>
      <c r="E135" s="244" t="s">
        <v>25</v>
      </c>
      <c r="F135" s="9" t="s">
        <v>26</v>
      </c>
      <c r="G135" s="73">
        <v>100</v>
      </c>
    </row>
    <row r="136" spans="1:7">
      <c r="A136" s="244"/>
      <c r="B136" s="244"/>
      <c r="C136" s="244"/>
      <c r="D136" s="244"/>
      <c r="E136" s="244"/>
      <c r="F136" s="9" t="s">
        <v>35</v>
      </c>
      <c r="G136" s="65">
        <v>100</v>
      </c>
    </row>
    <row r="137" spans="1:7">
      <c r="A137" s="244"/>
      <c r="B137" s="244"/>
      <c r="C137" s="244"/>
      <c r="D137" s="244"/>
      <c r="E137" s="244"/>
      <c r="F137" s="9" t="s">
        <v>27</v>
      </c>
      <c r="G137" s="70">
        <v>0</v>
      </c>
    </row>
    <row r="138" spans="1:7">
      <c r="A138" s="244"/>
      <c r="B138" s="244"/>
      <c r="C138" s="244"/>
      <c r="D138" s="244"/>
      <c r="E138" s="244"/>
      <c r="F138" s="9" t="s">
        <v>36</v>
      </c>
      <c r="G138" s="70">
        <v>0</v>
      </c>
    </row>
    <row r="139" spans="1:7" ht="17.25" thickBot="1">
      <c r="A139" s="244"/>
      <c r="B139" s="244"/>
      <c r="C139" s="244"/>
      <c r="D139" s="244"/>
      <c r="E139" s="244"/>
      <c r="F139" s="9" t="s">
        <v>28</v>
      </c>
      <c r="G139" s="70">
        <v>0</v>
      </c>
    </row>
    <row r="140" spans="1:7" s="43" customFormat="1" ht="70.5" thickBot="1">
      <c r="A140" s="66" t="s">
        <v>179</v>
      </c>
      <c r="B140" s="66" t="s">
        <v>1071</v>
      </c>
      <c r="C140" s="151" t="s">
        <v>1070</v>
      </c>
      <c r="D140" s="83" t="s">
        <v>86</v>
      </c>
      <c r="E140" s="150" t="s">
        <v>87</v>
      </c>
      <c r="F140" s="42" t="s">
        <v>38</v>
      </c>
      <c r="G140" s="70">
        <f>(G139/G136)*100</f>
        <v>0</v>
      </c>
    </row>
    <row r="141" spans="1:7">
      <c r="A141" s="237" t="s">
        <v>29</v>
      </c>
      <c r="B141" s="237"/>
      <c r="C141" s="237"/>
      <c r="D141" s="237"/>
      <c r="E141" s="237"/>
      <c r="F141" s="237"/>
      <c r="G141" s="237"/>
    </row>
    <row r="142" spans="1:7">
      <c r="A142" s="270" t="str">
        <f>(A32)</f>
        <v>Promedio de Acceso y conocimiento de los derechos de acceso a la información y protección de datos personales.</v>
      </c>
      <c r="B142" s="270"/>
      <c r="C142" s="270"/>
      <c r="D142" s="270"/>
      <c r="E142" s="270"/>
      <c r="F142" s="270"/>
      <c r="G142" s="270"/>
    </row>
    <row r="143" spans="1:7">
      <c r="A143" s="10" t="s">
        <v>52</v>
      </c>
      <c r="B143" s="299"/>
      <c r="C143" s="299"/>
      <c r="D143" s="299"/>
      <c r="E143" s="299"/>
      <c r="F143" s="299"/>
      <c r="G143" s="299"/>
    </row>
    <row r="144" spans="1:7">
      <c r="A144" s="270" t="str">
        <f>(A40)</f>
        <v>Índice de aplicación de las políticas nacionales de gobierno abierto y transparencia proactiva</v>
      </c>
      <c r="B144" s="270"/>
      <c r="C144" s="270"/>
      <c r="D144" s="270"/>
      <c r="E144" s="270"/>
      <c r="F144" s="270"/>
      <c r="G144" s="270"/>
    </row>
    <row r="145" spans="1:7">
      <c r="A145" s="10" t="s">
        <v>52</v>
      </c>
      <c r="B145" s="299"/>
      <c r="C145" s="299"/>
      <c r="D145" s="299"/>
      <c r="E145" s="299"/>
      <c r="F145" s="299"/>
      <c r="G145" s="299"/>
    </row>
    <row r="146" spans="1:7">
      <c r="A146" s="270" t="str">
        <f>(A48)</f>
        <v>Porcentaje de instituciones con acciones implementadas del Programa de Gobierno Abierto</v>
      </c>
      <c r="B146" s="270"/>
      <c r="C146" s="270"/>
      <c r="D146" s="270"/>
      <c r="E146" s="270"/>
      <c r="F146" s="270"/>
      <c r="G146" s="270"/>
    </row>
    <row r="147" spans="1:7">
      <c r="A147" s="10" t="s">
        <v>52</v>
      </c>
      <c r="B147" s="299" t="s">
        <v>1069</v>
      </c>
      <c r="C147" s="299"/>
      <c r="D147" s="299"/>
      <c r="E147" s="299"/>
      <c r="F147" s="299"/>
      <c r="G147" s="299"/>
    </row>
    <row r="148" spans="1:7">
      <c r="A148" s="270" t="str">
        <f>(A54)</f>
        <v>Porcentaje de instituciones con acciones implementadas del Programa de Transparencia Proactiva</v>
      </c>
      <c r="B148" s="270"/>
      <c r="C148" s="270"/>
      <c r="D148" s="270"/>
      <c r="E148" s="270"/>
      <c r="F148" s="270"/>
      <c r="G148" s="270"/>
    </row>
    <row r="149" spans="1:7">
      <c r="A149" s="10" t="s">
        <v>52</v>
      </c>
      <c r="B149" s="299" t="s">
        <v>1068</v>
      </c>
      <c r="C149" s="299"/>
      <c r="D149" s="299"/>
      <c r="E149" s="299"/>
      <c r="F149" s="299"/>
      <c r="G149" s="299"/>
    </row>
    <row r="150" spans="1:7">
      <c r="A150" s="270" t="str">
        <f>(A62)</f>
        <v>Porcentaje de acciones de sensibilización de gobierno abierto realizadas</v>
      </c>
      <c r="B150" s="270"/>
      <c r="C150" s="270"/>
      <c r="D150" s="270"/>
      <c r="E150" s="270"/>
      <c r="F150" s="270"/>
      <c r="G150" s="270"/>
    </row>
    <row r="151" spans="1:7">
      <c r="A151" s="10" t="s">
        <v>52</v>
      </c>
      <c r="B151" s="299" t="s">
        <v>1067</v>
      </c>
      <c r="C151" s="299"/>
      <c r="D151" s="299"/>
      <c r="E151" s="299"/>
      <c r="F151" s="299"/>
      <c r="G151" s="299"/>
    </row>
    <row r="152" spans="1:7">
      <c r="A152" s="270" t="str">
        <f>(A68)</f>
        <v>Porcentaje de consultas de gobierno abierto atendidas</v>
      </c>
      <c r="B152" s="270"/>
      <c r="C152" s="270"/>
      <c r="D152" s="270"/>
      <c r="E152" s="270"/>
      <c r="F152" s="270"/>
      <c r="G152" s="270"/>
    </row>
    <row r="153" spans="1:7">
      <c r="A153" s="10" t="s">
        <v>52</v>
      </c>
      <c r="B153" s="299" t="s">
        <v>1066</v>
      </c>
      <c r="C153" s="299"/>
      <c r="D153" s="299"/>
      <c r="E153" s="299"/>
      <c r="F153" s="299"/>
      <c r="G153" s="299"/>
    </row>
    <row r="154" spans="1:7">
      <c r="A154" s="270" t="str">
        <f>(A74)</f>
        <v>Porcentaje de acciones verificadas en proyectos de gobierno abierto</v>
      </c>
      <c r="B154" s="270"/>
      <c r="C154" s="270"/>
      <c r="D154" s="270"/>
      <c r="E154" s="270"/>
      <c r="F154" s="270"/>
      <c r="G154" s="270"/>
    </row>
    <row r="155" spans="1:7">
      <c r="A155" s="10" t="s">
        <v>52</v>
      </c>
      <c r="B155" s="299" t="s">
        <v>1065</v>
      </c>
      <c r="C155" s="299"/>
      <c r="D155" s="299"/>
      <c r="E155" s="299"/>
      <c r="F155" s="299"/>
      <c r="G155" s="299"/>
    </row>
    <row r="156" spans="1:7">
      <c r="A156" s="270" t="str">
        <f>(A80)</f>
        <v>Porcentaje de avance en la generación de los compromisos en los proyectos en materia de gobierno abierto.</v>
      </c>
      <c r="B156" s="270"/>
      <c r="C156" s="270"/>
      <c r="D156" s="270"/>
      <c r="E156" s="270"/>
      <c r="F156" s="270"/>
      <c r="G156" s="270"/>
    </row>
    <row r="157" spans="1:7">
      <c r="A157" s="10" t="s">
        <v>52</v>
      </c>
      <c r="B157" s="299" t="s">
        <v>1064</v>
      </c>
      <c r="C157" s="299"/>
      <c r="D157" s="299"/>
      <c r="E157" s="299"/>
      <c r="F157" s="299"/>
      <c r="G157" s="299"/>
    </row>
    <row r="158" spans="1:7">
      <c r="A158" s="270" t="str">
        <f>(A86)</f>
        <v>Porcentaje de cumplimiento las guías de implementación  en materia de gobierno abierto.</v>
      </c>
      <c r="B158" s="270"/>
      <c r="C158" s="270"/>
      <c r="D158" s="270"/>
      <c r="E158" s="270"/>
      <c r="F158" s="270"/>
      <c r="G158" s="270"/>
    </row>
    <row r="159" spans="1:7">
      <c r="A159" s="10" t="s">
        <v>52</v>
      </c>
      <c r="B159" s="299" t="s">
        <v>1063</v>
      </c>
      <c r="C159" s="299"/>
      <c r="D159" s="299"/>
      <c r="E159" s="299"/>
      <c r="F159" s="299"/>
      <c r="G159" s="299"/>
    </row>
    <row r="160" spans="1:7">
      <c r="A160" s="270" t="str">
        <f>(A92)</f>
        <v>Porcentaje de acciones realizadas en el marco de la participación del INAI en la Alianza para el Gobierno Abierto.</v>
      </c>
      <c r="B160" s="270"/>
      <c r="C160" s="270"/>
      <c r="D160" s="270"/>
      <c r="E160" s="270"/>
      <c r="F160" s="270"/>
      <c r="G160" s="270"/>
    </row>
    <row r="161" spans="1:7">
      <c r="A161" s="10" t="s">
        <v>52</v>
      </c>
      <c r="B161" s="299" t="s">
        <v>1062</v>
      </c>
      <c r="C161" s="299"/>
      <c r="D161" s="299"/>
      <c r="E161" s="299"/>
      <c r="F161" s="299"/>
      <c r="G161" s="299"/>
    </row>
    <row r="162" spans="1:7">
      <c r="A162" s="270" t="str">
        <f>(A98)</f>
        <v>Porcentaje de acciones de sensibilización de transparencia proactiva realizadas</v>
      </c>
      <c r="B162" s="270"/>
      <c r="C162" s="270"/>
      <c r="D162" s="270"/>
      <c r="E162" s="270"/>
      <c r="F162" s="270"/>
      <c r="G162" s="270"/>
    </row>
    <row r="163" spans="1:7">
      <c r="A163" s="10" t="s">
        <v>52</v>
      </c>
      <c r="B163" s="299" t="s">
        <v>1061</v>
      </c>
      <c r="C163" s="299"/>
      <c r="D163" s="299"/>
      <c r="E163" s="299"/>
      <c r="F163" s="299"/>
      <c r="G163" s="299"/>
    </row>
    <row r="164" spans="1:7">
      <c r="A164" s="270" t="str">
        <f>(A104)</f>
        <v>Porcentaje de consultas de transparencia proactiva atendidas</v>
      </c>
      <c r="B164" s="270"/>
      <c r="C164" s="270"/>
      <c r="D164" s="270"/>
      <c r="E164" s="270"/>
      <c r="F164" s="270"/>
      <c r="G164" s="270"/>
    </row>
    <row r="165" spans="1:7">
      <c r="A165" s="10" t="s">
        <v>52</v>
      </c>
      <c r="B165" s="299" t="s">
        <v>1060</v>
      </c>
      <c r="C165" s="299"/>
      <c r="D165" s="299"/>
      <c r="E165" s="299"/>
      <c r="F165" s="299"/>
      <c r="G165" s="299"/>
    </row>
    <row r="166" spans="1:7">
      <c r="A166" s="270" t="str">
        <f>(A110)</f>
        <v>Porcentaje de compromiso en materia de conocimiento público verificadas en proyectos de gobierno abierto</v>
      </c>
      <c r="B166" s="270"/>
      <c r="C166" s="270"/>
      <c r="D166" s="270"/>
      <c r="E166" s="270"/>
      <c r="F166" s="270"/>
      <c r="G166" s="270"/>
    </row>
    <row r="167" spans="1:7">
      <c r="A167" s="10" t="s">
        <v>52</v>
      </c>
      <c r="B167" s="299" t="s">
        <v>1059</v>
      </c>
      <c r="C167" s="299"/>
      <c r="D167" s="299"/>
      <c r="E167" s="299"/>
      <c r="F167" s="299"/>
      <c r="G167" s="299"/>
    </row>
    <row r="168" spans="1:7">
      <c r="A168" s="270" t="str">
        <f>(A116)</f>
        <v>Porcentaje de cumplimiento de las guías de implementación  en materia de Transparencia Proactiva</v>
      </c>
      <c r="B168" s="270"/>
      <c r="C168" s="270"/>
      <c r="D168" s="270"/>
      <c r="E168" s="270"/>
      <c r="F168" s="270"/>
      <c r="G168" s="270"/>
    </row>
    <row r="169" spans="1:7">
      <c r="A169" s="10" t="s">
        <v>52</v>
      </c>
      <c r="B169" s="299" t="s">
        <v>1058</v>
      </c>
      <c r="C169" s="299"/>
      <c r="D169" s="299"/>
      <c r="E169" s="299"/>
      <c r="F169" s="299"/>
      <c r="G169" s="299"/>
    </row>
    <row r="170" spans="1:7">
      <c r="A170" s="270" t="str">
        <f>(A122)</f>
        <v>Porcentaje de acciones realizadas en proyectos de conocimiento público</v>
      </c>
      <c r="B170" s="270"/>
      <c r="C170" s="270"/>
      <c r="D170" s="270"/>
      <c r="E170" s="270"/>
      <c r="F170" s="270"/>
      <c r="G170" s="270"/>
    </row>
    <row r="171" spans="1:7">
      <c r="A171" s="10" t="s">
        <v>52</v>
      </c>
      <c r="B171" s="299" t="s">
        <v>1057</v>
      </c>
      <c r="C171" s="299"/>
      <c r="D171" s="299"/>
      <c r="E171" s="299"/>
      <c r="F171" s="299"/>
      <c r="G171" s="299"/>
    </row>
    <row r="172" spans="1:7">
      <c r="A172" s="270" t="str">
        <f>(A128)</f>
        <v>Porcentaje de acciones realizadas en el marco de la participación del INAI en órganos colegiados en materia datos abiertos, información gubernamental y transparencia.</v>
      </c>
      <c r="B172" s="270"/>
      <c r="C172" s="270"/>
      <c r="D172" s="270"/>
      <c r="E172" s="270"/>
      <c r="F172" s="270"/>
      <c r="G172" s="270"/>
    </row>
    <row r="173" spans="1:7">
      <c r="A173" s="10" t="s">
        <v>52</v>
      </c>
      <c r="B173" s="299" t="s">
        <v>1056</v>
      </c>
      <c r="C173" s="299"/>
      <c r="D173" s="299"/>
      <c r="E173" s="299"/>
      <c r="F173" s="299"/>
      <c r="G173" s="299"/>
    </row>
    <row r="174" spans="1:7">
      <c r="A174" s="270" t="str">
        <f>(A134)</f>
        <v>Porcentaje de presupuesto ejercido</v>
      </c>
      <c r="B174" s="270"/>
      <c r="C174" s="270"/>
      <c r="D174" s="270"/>
      <c r="E174" s="270"/>
      <c r="F174" s="270"/>
      <c r="G174" s="270"/>
    </row>
    <row r="175" spans="1:7">
      <c r="A175" s="10" t="s">
        <v>52</v>
      </c>
      <c r="B175" s="299" t="s">
        <v>1055</v>
      </c>
      <c r="C175" s="299"/>
      <c r="D175" s="299"/>
      <c r="E175" s="299"/>
      <c r="F175" s="299"/>
      <c r="G175" s="299"/>
    </row>
    <row r="176" spans="1:7">
      <c r="A176" s="270" t="str">
        <f>(A140)</f>
        <v>Porcentaje de avance del Proyecto</v>
      </c>
      <c r="B176" s="270"/>
      <c r="C176" s="270"/>
      <c r="D176" s="270"/>
      <c r="E176" s="270"/>
      <c r="F176" s="270"/>
      <c r="G176" s="270"/>
    </row>
    <row r="177" spans="1:7">
      <c r="A177" s="10" t="s">
        <v>52</v>
      </c>
      <c r="B177" s="299" t="s">
        <v>1054</v>
      </c>
      <c r="C177" s="299"/>
      <c r="D177" s="299"/>
      <c r="E177" s="299"/>
      <c r="F177" s="299"/>
      <c r="G177" s="299"/>
    </row>
    <row r="178" spans="1:7">
      <c r="A178" s="269"/>
      <c r="B178" s="269"/>
      <c r="C178" s="269"/>
      <c r="D178" s="269"/>
      <c r="E178" s="269"/>
      <c r="F178" s="269"/>
      <c r="G178" s="269"/>
    </row>
    <row r="179" spans="1:7">
      <c r="A179" s="237" t="s">
        <v>37</v>
      </c>
      <c r="B179" s="237"/>
      <c r="C179" s="237"/>
      <c r="D179" s="237"/>
      <c r="E179" s="237"/>
      <c r="F179" s="237"/>
      <c r="G179" s="237"/>
    </row>
    <row r="180" spans="1:7">
      <c r="A180" s="270" t="s">
        <v>1053</v>
      </c>
      <c r="B180" s="270"/>
      <c r="C180" s="270"/>
      <c r="D180" s="270"/>
      <c r="E180" s="270"/>
      <c r="F180" s="270"/>
      <c r="G180" s="270"/>
    </row>
    <row r="181" spans="1:7" ht="33">
      <c r="A181" s="11" t="s">
        <v>32</v>
      </c>
      <c r="B181" s="324" t="s">
        <v>1052</v>
      </c>
      <c r="C181" s="324"/>
      <c r="D181" s="324"/>
      <c r="E181" s="324"/>
      <c r="F181" s="324"/>
      <c r="G181" s="324"/>
    </row>
    <row r="182" spans="1:7">
      <c r="A182" s="11" t="s">
        <v>33</v>
      </c>
      <c r="B182" s="271" t="s">
        <v>92</v>
      </c>
      <c r="C182" s="271"/>
      <c r="D182" s="271"/>
      <c r="E182" s="271"/>
      <c r="F182" s="271"/>
      <c r="G182" s="271"/>
    </row>
    <row r="183" spans="1:7">
      <c r="A183" s="11" t="s">
        <v>34</v>
      </c>
      <c r="B183" s="272" t="s">
        <v>92</v>
      </c>
      <c r="C183" s="272"/>
      <c r="D183" s="272"/>
      <c r="E183" s="272"/>
      <c r="F183" s="272"/>
      <c r="G183" s="272"/>
    </row>
    <row r="184" spans="1:7">
      <c r="A184" s="270" t="s">
        <v>1051</v>
      </c>
      <c r="B184" s="270"/>
      <c r="C184" s="270"/>
      <c r="D184" s="270"/>
      <c r="E184" s="270"/>
      <c r="F184" s="270"/>
      <c r="G184" s="270"/>
    </row>
    <row r="185" spans="1:7" ht="33">
      <c r="A185" s="11" t="s">
        <v>32</v>
      </c>
      <c r="B185" s="324" t="s">
        <v>1050</v>
      </c>
      <c r="C185" s="324"/>
      <c r="D185" s="324"/>
      <c r="E185" s="324"/>
      <c r="F185" s="324"/>
      <c r="G185" s="324"/>
    </row>
    <row r="186" spans="1:7">
      <c r="A186" s="11" t="s">
        <v>33</v>
      </c>
      <c r="B186" s="271" t="s">
        <v>92</v>
      </c>
      <c r="C186" s="271"/>
      <c r="D186" s="271"/>
      <c r="E186" s="271"/>
      <c r="F186" s="271"/>
      <c r="G186" s="271"/>
    </row>
    <row r="187" spans="1:7">
      <c r="A187" s="11" t="s">
        <v>34</v>
      </c>
      <c r="B187" s="272" t="s">
        <v>92</v>
      </c>
      <c r="C187" s="272"/>
      <c r="D187" s="272"/>
      <c r="E187" s="272"/>
      <c r="F187" s="272"/>
      <c r="G187" s="272"/>
    </row>
    <row r="188" spans="1:7">
      <c r="A188" s="270" t="s">
        <v>1049</v>
      </c>
      <c r="B188" s="270"/>
      <c r="C188" s="270"/>
      <c r="D188" s="270"/>
      <c r="E188" s="270"/>
      <c r="F188" s="270"/>
      <c r="G188" s="270"/>
    </row>
    <row r="189" spans="1:7" ht="33">
      <c r="A189" s="11" t="s">
        <v>32</v>
      </c>
      <c r="B189" s="324" t="s">
        <v>1048</v>
      </c>
      <c r="C189" s="324"/>
      <c r="D189" s="324"/>
      <c r="E189" s="324"/>
      <c r="F189" s="324"/>
      <c r="G189" s="324"/>
    </row>
    <row r="190" spans="1:7">
      <c r="A190" s="11" t="s">
        <v>33</v>
      </c>
      <c r="B190" s="271" t="s">
        <v>92</v>
      </c>
      <c r="C190" s="271"/>
      <c r="D190" s="271"/>
      <c r="E190" s="271"/>
      <c r="F190" s="271"/>
      <c r="G190" s="271"/>
    </row>
    <row r="191" spans="1:7">
      <c r="A191" s="11" t="s">
        <v>34</v>
      </c>
      <c r="B191" s="272" t="s">
        <v>92</v>
      </c>
      <c r="C191" s="272"/>
      <c r="D191" s="272"/>
      <c r="E191" s="272"/>
      <c r="F191" s="272"/>
      <c r="G191" s="272"/>
    </row>
    <row r="192" spans="1:7">
      <c r="A192" s="270" t="s">
        <v>1047</v>
      </c>
      <c r="B192" s="270"/>
      <c r="C192" s="270"/>
      <c r="D192" s="270"/>
      <c r="E192" s="270"/>
      <c r="F192" s="270"/>
      <c r="G192" s="270"/>
    </row>
    <row r="193" spans="1:8" ht="33">
      <c r="A193" s="11" t="s">
        <v>32</v>
      </c>
      <c r="B193" s="324" t="s">
        <v>1046</v>
      </c>
      <c r="C193" s="324"/>
      <c r="D193" s="324"/>
      <c r="E193" s="324"/>
      <c r="F193" s="324"/>
      <c r="G193" s="324"/>
    </row>
    <row r="194" spans="1:8">
      <c r="A194" s="11" t="s">
        <v>33</v>
      </c>
      <c r="B194" s="271" t="s">
        <v>92</v>
      </c>
      <c r="C194" s="271"/>
      <c r="D194" s="271"/>
      <c r="E194" s="271"/>
      <c r="F194" s="271"/>
      <c r="G194" s="271"/>
    </row>
    <row r="195" spans="1:8">
      <c r="A195" s="11" t="s">
        <v>34</v>
      </c>
      <c r="B195" s="272" t="s">
        <v>92</v>
      </c>
      <c r="C195" s="272"/>
      <c r="D195" s="272"/>
      <c r="E195" s="272"/>
      <c r="F195" s="272"/>
      <c r="G195" s="272"/>
    </row>
    <row r="196" spans="1:8">
      <c r="A196" s="270" t="s">
        <v>1045</v>
      </c>
      <c r="B196" s="270"/>
      <c r="C196" s="270"/>
      <c r="D196" s="270"/>
      <c r="E196" s="270"/>
      <c r="F196" s="270"/>
      <c r="G196" s="270"/>
    </row>
    <row r="197" spans="1:8" ht="33">
      <c r="A197" s="11" t="s">
        <v>32</v>
      </c>
      <c r="B197" s="324" t="s">
        <v>1044</v>
      </c>
      <c r="C197" s="324"/>
      <c r="D197" s="324"/>
      <c r="E197" s="324"/>
      <c r="F197" s="324"/>
      <c r="G197" s="324"/>
    </row>
    <row r="198" spans="1:8">
      <c r="A198" s="11" t="s">
        <v>33</v>
      </c>
      <c r="B198" s="271" t="s">
        <v>92</v>
      </c>
      <c r="C198" s="271"/>
      <c r="D198" s="271"/>
      <c r="E198" s="271"/>
      <c r="F198" s="271"/>
      <c r="G198" s="271"/>
    </row>
    <row r="199" spans="1:8">
      <c r="A199" s="11" t="s">
        <v>34</v>
      </c>
      <c r="B199" s="272" t="s">
        <v>92</v>
      </c>
      <c r="C199" s="272"/>
      <c r="D199" s="272"/>
      <c r="E199" s="272"/>
      <c r="F199" s="272"/>
      <c r="G199" s="272"/>
    </row>
    <row r="200" spans="1:8">
      <c r="A200" s="269"/>
      <c r="B200" s="269"/>
      <c r="C200" s="269"/>
      <c r="D200" s="269"/>
      <c r="E200" s="269"/>
      <c r="F200" s="269"/>
      <c r="G200" s="269"/>
    </row>
    <row r="201" spans="1:8">
      <c r="A201" s="237" t="s">
        <v>60</v>
      </c>
      <c r="B201" s="237"/>
      <c r="C201" s="237"/>
      <c r="D201" s="237"/>
      <c r="E201" s="237"/>
      <c r="F201" s="237"/>
      <c r="G201" s="237"/>
    </row>
    <row r="202" spans="1:8">
      <c r="A202" s="270" t="s">
        <v>1043</v>
      </c>
      <c r="B202" s="270"/>
      <c r="C202" s="270"/>
      <c r="D202" s="270"/>
      <c r="E202" s="270"/>
      <c r="F202" s="270"/>
      <c r="G202" s="270"/>
    </row>
    <row r="203" spans="1:8" s="6" customFormat="1">
      <c r="A203" s="10" t="s">
        <v>52</v>
      </c>
      <c r="B203" s="299" t="s">
        <v>1042</v>
      </c>
      <c r="C203" s="299"/>
      <c r="D203" s="299"/>
      <c r="E203" s="299"/>
      <c r="F203" s="299"/>
      <c r="G203" s="299"/>
      <c r="H203" s="5"/>
    </row>
    <row r="204" spans="1:8">
      <c r="A204" s="270" t="s">
        <v>1041</v>
      </c>
      <c r="B204" s="270"/>
      <c r="C204" s="270"/>
      <c r="D204" s="270"/>
      <c r="E204" s="270"/>
      <c r="F204" s="270"/>
      <c r="G204" s="270"/>
    </row>
    <row r="205" spans="1:8" ht="33.75" customHeight="1">
      <c r="A205" s="10" t="s">
        <v>52</v>
      </c>
      <c r="B205" s="299" t="s">
        <v>1040</v>
      </c>
      <c r="C205" s="299"/>
      <c r="D205" s="299"/>
      <c r="E205" s="299"/>
      <c r="F205" s="299"/>
      <c r="G205" s="299"/>
    </row>
    <row r="206" spans="1:8">
      <c r="A206" s="270" t="s">
        <v>1039</v>
      </c>
      <c r="B206" s="270"/>
      <c r="C206" s="270"/>
      <c r="D206" s="270"/>
      <c r="E206" s="270"/>
      <c r="F206" s="270"/>
      <c r="G206" s="270"/>
    </row>
    <row r="207" spans="1:8" ht="33.75" customHeight="1">
      <c r="A207" s="10" t="s">
        <v>52</v>
      </c>
      <c r="B207" s="299" t="s">
        <v>684</v>
      </c>
      <c r="C207" s="299"/>
      <c r="D207" s="299"/>
      <c r="E207" s="299"/>
      <c r="F207" s="299"/>
      <c r="G207" s="299"/>
    </row>
    <row r="208" spans="1:8">
      <c r="A208" s="270" t="s">
        <v>179</v>
      </c>
      <c r="B208" s="270"/>
      <c r="C208" s="270"/>
      <c r="D208" s="270"/>
      <c r="E208" s="270"/>
      <c r="F208" s="270"/>
      <c r="G208" s="270"/>
    </row>
    <row r="209" spans="1:7" ht="33.75" customHeight="1">
      <c r="A209" s="10" t="s">
        <v>52</v>
      </c>
      <c r="B209" s="299" t="s">
        <v>1038</v>
      </c>
      <c r="C209" s="299"/>
      <c r="D209" s="299"/>
      <c r="E209" s="299"/>
      <c r="F209" s="299"/>
      <c r="G209" s="299"/>
    </row>
    <row r="210" spans="1:7">
      <c r="A210" s="269"/>
      <c r="B210" s="269"/>
      <c r="C210" s="269"/>
      <c r="D210" s="269"/>
      <c r="E210" s="269"/>
      <c r="F210" s="269"/>
      <c r="G210" s="269"/>
    </row>
  </sheetData>
  <mergeCells count="208">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 ref="C15:G15"/>
    <mergeCell ref="A16:B16"/>
    <mergeCell ref="C16:G16"/>
    <mergeCell ref="A17:B17"/>
    <mergeCell ref="C17:G17"/>
    <mergeCell ref="A18:B18"/>
    <mergeCell ref="C18:G18"/>
    <mergeCell ref="A42:E42"/>
    <mergeCell ref="F42:G42"/>
    <mergeCell ref="D35:D39"/>
    <mergeCell ref="E35:E39"/>
    <mergeCell ref="A41:G41"/>
    <mergeCell ref="A43:A47"/>
    <mergeCell ref="B43:B47"/>
    <mergeCell ref="C43:C47"/>
    <mergeCell ref="D43:D47"/>
    <mergeCell ref="E43:E47"/>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A49:A53"/>
    <mergeCell ref="B49:B53"/>
    <mergeCell ref="C49:C53"/>
    <mergeCell ref="D49:D53"/>
    <mergeCell ref="E49:E53"/>
    <mergeCell ref="A55:G55"/>
    <mergeCell ref="A56:E56"/>
    <mergeCell ref="F56:G56"/>
    <mergeCell ref="A57:A61"/>
    <mergeCell ref="B57:B61"/>
    <mergeCell ref="C57:C61"/>
    <mergeCell ref="D57:D61"/>
    <mergeCell ref="E57:E61"/>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B151:G151"/>
    <mergeCell ref="A152:G152"/>
    <mergeCell ref="B153:G153"/>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41:G141"/>
    <mergeCell ref="A142:G142"/>
    <mergeCell ref="B143:G143"/>
    <mergeCell ref="A144:G144"/>
    <mergeCell ref="B145:G145"/>
    <mergeCell ref="A146:G146"/>
    <mergeCell ref="B147:G147"/>
    <mergeCell ref="A148:G148"/>
    <mergeCell ref="B149:G149"/>
    <mergeCell ref="A150:G150"/>
    <mergeCell ref="B175:G175"/>
    <mergeCell ref="A176:G176"/>
    <mergeCell ref="B177:G177"/>
    <mergeCell ref="A154:G154"/>
    <mergeCell ref="B155:G155"/>
    <mergeCell ref="A156:G156"/>
    <mergeCell ref="B157:G157"/>
    <mergeCell ref="A158:G158"/>
    <mergeCell ref="B159:G159"/>
    <mergeCell ref="A160:G160"/>
    <mergeCell ref="B161:G161"/>
    <mergeCell ref="A162:G162"/>
    <mergeCell ref="B163:G163"/>
    <mergeCell ref="A164:G164"/>
    <mergeCell ref="B165:G165"/>
    <mergeCell ref="A166:G166"/>
    <mergeCell ref="B167:G167"/>
    <mergeCell ref="A168:G168"/>
    <mergeCell ref="B169:G169"/>
    <mergeCell ref="A170:G170"/>
    <mergeCell ref="B171:G171"/>
    <mergeCell ref="A172:G172"/>
    <mergeCell ref="B173:G173"/>
    <mergeCell ref="A174:G174"/>
    <mergeCell ref="B199:G199"/>
    <mergeCell ref="A200:G200"/>
    <mergeCell ref="A201:G201"/>
    <mergeCell ref="A178:G178"/>
    <mergeCell ref="A179:G179"/>
    <mergeCell ref="A180:G180"/>
    <mergeCell ref="B181:G181"/>
    <mergeCell ref="B182:G182"/>
    <mergeCell ref="B183:G183"/>
    <mergeCell ref="A184:G184"/>
    <mergeCell ref="B185:G185"/>
    <mergeCell ref="B186:G186"/>
    <mergeCell ref="B187:G187"/>
    <mergeCell ref="A188:G188"/>
    <mergeCell ref="B189:G189"/>
    <mergeCell ref="B190:G190"/>
    <mergeCell ref="B191:G191"/>
    <mergeCell ref="A192:G192"/>
    <mergeCell ref="B193:G193"/>
    <mergeCell ref="B194:G194"/>
    <mergeCell ref="B195:G195"/>
    <mergeCell ref="A196:G196"/>
    <mergeCell ref="B197:G197"/>
    <mergeCell ref="B198:G198"/>
    <mergeCell ref="A208:G208"/>
    <mergeCell ref="B209:G209"/>
    <mergeCell ref="A210:G210"/>
    <mergeCell ref="A202:G202"/>
    <mergeCell ref="B203:G203"/>
    <mergeCell ref="A204:G204"/>
    <mergeCell ref="B205:G205"/>
    <mergeCell ref="A206:G206"/>
    <mergeCell ref="B207:G207"/>
  </mergeCells>
  <conditionalFormatting sqref="D48">
    <cfRule type="cellIs" dxfId="35" priority="6" operator="equal">
      <formula>"Seleccionar"</formula>
    </cfRule>
  </conditionalFormatting>
  <conditionalFormatting sqref="D54">
    <cfRule type="cellIs" dxfId="34" priority="5" operator="equal">
      <formula>"Seleccionar"</formula>
    </cfRule>
  </conditionalFormatting>
  <conditionalFormatting sqref="D40">
    <cfRule type="cellIs" dxfId="33" priority="4" operator="equal">
      <formula>"Seleccionar"</formula>
    </cfRule>
  </conditionalFormatting>
  <conditionalFormatting sqref="E68">
    <cfRule type="cellIs" dxfId="32" priority="3" operator="equal">
      <formula>"Seleccionar"</formula>
    </cfRule>
  </conditionalFormatting>
  <conditionalFormatting sqref="D140 D134">
    <cfRule type="cellIs" dxfId="31" priority="2" operator="equal">
      <formula>"Seleccionar"</formula>
    </cfRule>
  </conditionalFormatting>
  <conditionalFormatting sqref="E140 E134">
    <cfRule type="cellIs" dxfId="3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08"/>
  <sheetViews>
    <sheetView showGridLines="0" zoomScale="70" zoomScaleNormal="70" workbookViewId="0">
      <selection sqref="A1:C1"/>
    </sheetView>
  </sheetViews>
  <sheetFormatPr baseColWidth="10" defaultRowHeight="16.5"/>
  <cols>
    <col min="1" max="1" width="38.7109375" style="145" customWidth="1"/>
    <col min="2" max="2" width="39.42578125" style="145" customWidth="1"/>
    <col min="3" max="3" width="39.28515625" style="145" customWidth="1"/>
    <col min="4" max="4" width="20.28515625" style="145" customWidth="1"/>
    <col min="5" max="5" width="29.85546875" style="145" customWidth="1"/>
    <col min="6" max="6" width="26.140625" style="145" customWidth="1"/>
    <col min="7" max="7" width="15.140625" style="145" customWidth="1"/>
    <col min="8" max="8" width="11.42578125" style="155"/>
    <col min="9" max="16384" width="11.42578125" style="145"/>
  </cols>
  <sheetData>
    <row r="1" spans="1:7" ht="17.25" thickBot="1">
      <c r="A1" s="328" t="s">
        <v>0</v>
      </c>
      <c r="B1" s="328"/>
      <c r="C1" s="328"/>
      <c r="D1" s="263" t="s">
        <v>601</v>
      </c>
      <c r="E1" s="263"/>
      <c r="F1" s="263"/>
      <c r="G1" s="263"/>
    </row>
    <row r="2" spans="1:7" ht="17.25" thickTop="1">
      <c r="A2" s="329"/>
      <c r="B2" s="329"/>
      <c r="C2" s="329"/>
      <c r="D2" s="329"/>
      <c r="E2" s="329"/>
      <c r="F2" s="329"/>
      <c r="G2" s="329"/>
    </row>
    <row r="3" spans="1:7">
      <c r="A3" s="330" t="s">
        <v>1</v>
      </c>
      <c r="B3" s="330"/>
      <c r="C3" s="330"/>
      <c r="D3" s="330"/>
      <c r="E3" s="330"/>
      <c r="F3" s="330"/>
      <c r="G3" s="330"/>
    </row>
    <row r="4" spans="1:7">
      <c r="A4" s="330" t="s">
        <v>2</v>
      </c>
      <c r="B4" s="330"/>
      <c r="C4" s="330"/>
      <c r="D4" s="261" t="s">
        <v>170</v>
      </c>
      <c r="E4" s="261"/>
      <c r="F4" s="261"/>
      <c r="G4" s="261"/>
    </row>
    <row r="5" spans="1:7">
      <c r="A5" s="330" t="s">
        <v>3</v>
      </c>
      <c r="B5" s="330"/>
      <c r="C5" s="330"/>
      <c r="D5" s="261" t="s">
        <v>49</v>
      </c>
      <c r="E5" s="261"/>
      <c r="F5" s="261"/>
      <c r="G5" s="261"/>
    </row>
    <row r="6" spans="1:7">
      <c r="A6" s="330" t="s">
        <v>4</v>
      </c>
      <c r="B6" s="330"/>
      <c r="C6" s="330"/>
      <c r="D6" s="261" t="s">
        <v>50</v>
      </c>
      <c r="E6" s="261"/>
      <c r="F6" s="261"/>
      <c r="G6" s="261"/>
    </row>
    <row r="7" spans="1:7">
      <c r="A7" s="258" t="s">
        <v>44</v>
      </c>
      <c r="B7" s="259"/>
      <c r="C7" s="260"/>
      <c r="D7" s="261" t="s">
        <v>1177</v>
      </c>
      <c r="E7" s="261"/>
      <c r="F7" s="261"/>
      <c r="G7" s="261"/>
    </row>
    <row r="8" spans="1:7">
      <c r="A8" s="266" t="s">
        <v>5</v>
      </c>
      <c r="B8" s="267"/>
      <c r="C8" s="267"/>
      <c r="D8" s="267"/>
      <c r="E8" s="267"/>
      <c r="F8" s="267"/>
      <c r="G8" s="268"/>
    </row>
    <row r="9" spans="1:7">
      <c r="A9" s="325" t="s">
        <v>46</v>
      </c>
      <c r="B9" s="325"/>
      <c r="C9" s="325"/>
      <c r="D9" s="325"/>
      <c r="E9" s="325"/>
      <c r="F9" s="325"/>
      <c r="G9" s="325"/>
    </row>
    <row r="10" spans="1:7">
      <c r="A10" s="325" t="s">
        <v>47</v>
      </c>
      <c r="B10" s="325"/>
      <c r="C10" s="325"/>
      <c r="D10" s="325"/>
      <c r="E10" s="325"/>
      <c r="F10" s="325"/>
      <c r="G10" s="325"/>
    </row>
    <row r="11" spans="1:7">
      <c r="A11" s="261" t="s">
        <v>171</v>
      </c>
      <c r="B11" s="261"/>
      <c r="C11" s="261"/>
      <c r="D11" s="261"/>
      <c r="E11" s="261"/>
      <c r="F11" s="261"/>
      <c r="G11" s="261"/>
    </row>
    <row r="12" spans="1:7">
      <c r="A12" s="261" t="s">
        <v>48</v>
      </c>
      <c r="B12" s="261"/>
      <c r="C12" s="261"/>
      <c r="D12" s="261"/>
      <c r="E12" s="261"/>
      <c r="F12" s="261"/>
      <c r="G12" s="261"/>
    </row>
    <row r="13" spans="1:7">
      <c r="A13" s="261" t="s">
        <v>172</v>
      </c>
      <c r="B13" s="261"/>
      <c r="C13" s="261"/>
      <c r="D13" s="261"/>
      <c r="E13" s="261"/>
      <c r="F13" s="261"/>
      <c r="G13" s="261"/>
    </row>
    <row r="14" spans="1:7">
      <c r="A14" s="325" t="s">
        <v>6</v>
      </c>
      <c r="B14" s="325"/>
      <c r="C14" s="325"/>
      <c r="D14" s="325"/>
      <c r="E14" s="325"/>
      <c r="F14" s="325"/>
      <c r="G14" s="325"/>
    </row>
    <row r="15" spans="1:7">
      <c r="A15" s="325" t="s">
        <v>7</v>
      </c>
      <c r="B15" s="325"/>
      <c r="C15" s="261" t="s">
        <v>45</v>
      </c>
      <c r="D15" s="261"/>
      <c r="E15" s="261"/>
      <c r="F15" s="261"/>
      <c r="G15" s="261"/>
    </row>
    <row r="16" spans="1:7">
      <c r="A16" s="325" t="s">
        <v>8</v>
      </c>
      <c r="B16" s="325"/>
      <c r="C16" s="261" t="s">
        <v>53</v>
      </c>
      <c r="D16" s="261"/>
      <c r="E16" s="261"/>
      <c r="F16" s="261"/>
      <c r="G16" s="261"/>
    </row>
    <row r="17" spans="1:7" s="155" customFormat="1">
      <c r="A17" s="325" t="s">
        <v>9</v>
      </c>
      <c r="B17" s="325"/>
      <c r="C17" s="261" t="s">
        <v>55</v>
      </c>
      <c r="D17" s="261"/>
      <c r="E17" s="261"/>
      <c r="F17" s="261"/>
      <c r="G17" s="261"/>
    </row>
    <row r="18" spans="1:7" s="155" customFormat="1">
      <c r="A18" s="325" t="s">
        <v>10</v>
      </c>
      <c r="B18" s="325"/>
      <c r="C18" s="261" t="s">
        <v>54</v>
      </c>
      <c r="D18" s="261"/>
      <c r="E18" s="261"/>
      <c r="F18" s="261"/>
      <c r="G18" s="261"/>
    </row>
    <row r="19" spans="1:7" s="155" customFormat="1">
      <c r="A19" s="237" t="s">
        <v>11</v>
      </c>
      <c r="B19" s="237"/>
      <c r="C19" s="250"/>
      <c r="D19" s="250"/>
      <c r="E19" s="250"/>
      <c r="F19" s="250"/>
      <c r="G19" s="250"/>
    </row>
    <row r="20" spans="1:7" s="155" customFormat="1">
      <c r="A20" s="331"/>
      <c r="B20" s="332"/>
      <c r="C20" s="253" t="s">
        <v>12</v>
      </c>
      <c r="D20" s="254"/>
      <c r="E20" s="120" t="s">
        <v>13</v>
      </c>
      <c r="F20" s="120" t="s">
        <v>14</v>
      </c>
      <c r="G20" s="75" t="s">
        <v>15</v>
      </c>
    </row>
    <row r="21" spans="1:7" s="155" customFormat="1">
      <c r="A21" s="331"/>
      <c r="B21" s="332"/>
      <c r="C21" s="255" t="s">
        <v>16</v>
      </c>
      <c r="D21" s="256"/>
      <c r="E21" s="122" t="s">
        <v>16</v>
      </c>
      <c r="F21" s="122" t="s">
        <v>16</v>
      </c>
      <c r="G21" s="76" t="s">
        <v>17</v>
      </c>
    </row>
    <row r="22" spans="1:7" s="155" customFormat="1">
      <c r="A22" s="244" t="s">
        <v>168</v>
      </c>
      <c r="B22" s="244"/>
      <c r="C22" s="246">
        <v>213.09</v>
      </c>
      <c r="D22" s="246"/>
      <c r="E22" s="211">
        <v>191.85294999999999</v>
      </c>
      <c r="F22" s="213">
        <v>68.717425890000001</v>
      </c>
      <c r="G22" s="214">
        <v>32.248076348021961</v>
      </c>
    </row>
    <row r="23" spans="1:7" s="155" customFormat="1">
      <c r="A23" s="244" t="s">
        <v>18</v>
      </c>
      <c r="B23" s="244"/>
      <c r="C23" s="247">
        <v>212.09</v>
      </c>
      <c r="D23" s="247"/>
      <c r="E23" s="212">
        <v>101.21438125</v>
      </c>
      <c r="F23" s="213">
        <v>68.717425890000001</v>
      </c>
      <c r="G23" s="214">
        <v>32.400125366589656</v>
      </c>
    </row>
    <row r="24" spans="1:7" s="155" customFormat="1">
      <c r="A24" s="237" t="s">
        <v>19</v>
      </c>
      <c r="B24" s="237"/>
      <c r="C24" s="237"/>
      <c r="D24" s="237"/>
      <c r="E24" s="237"/>
      <c r="F24" s="237"/>
      <c r="G24" s="237"/>
    </row>
    <row r="25" spans="1:7" s="155" customFormat="1">
      <c r="A25" s="248" t="s">
        <v>39</v>
      </c>
      <c r="B25" s="248"/>
      <c r="C25" s="248"/>
      <c r="D25" s="248"/>
      <c r="E25" s="248"/>
      <c r="F25" s="248"/>
      <c r="G25" s="248"/>
    </row>
    <row r="26" spans="1:7" s="155" customFormat="1">
      <c r="A26" s="245" t="s">
        <v>20</v>
      </c>
      <c r="B26" s="245"/>
      <c r="C26" s="245"/>
      <c r="D26" s="245"/>
      <c r="E26" s="245"/>
      <c r="F26" s="245" t="s">
        <v>21</v>
      </c>
      <c r="G26" s="245"/>
    </row>
    <row r="27" spans="1:7" s="155" customFormat="1">
      <c r="A27" s="244" t="s">
        <v>22</v>
      </c>
      <c r="B27" s="244" t="s">
        <v>23</v>
      </c>
      <c r="C27" s="244" t="s">
        <v>31</v>
      </c>
      <c r="D27" s="244" t="s">
        <v>24</v>
      </c>
      <c r="E27" s="244" t="s">
        <v>25</v>
      </c>
      <c r="F27" s="54" t="s">
        <v>26</v>
      </c>
      <c r="G27" s="69">
        <v>1</v>
      </c>
    </row>
    <row r="28" spans="1:7" s="155" customFormat="1">
      <c r="A28" s="244"/>
      <c r="B28" s="244"/>
      <c r="C28" s="244"/>
      <c r="D28" s="244"/>
      <c r="E28" s="244"/>
      <c r="F28" s="37" t="s">
        <v>35</v>
      </c>
      <c r="G28" s="70">
        <v>1</v>
      </c>
    </row>
    <row r="29" spans="1:7" s="155" customFormat="1">
      <c r="A29" s="244"/>
      <c r="B29" s="244"/>
      <c r="C29" s="244"/>
      <c r="D29" s="244"/>
      <c r="E29" s="244"/>
      <c r="F29" s="54" t="s">
        <v>27</v>
      </c>
      <c r="G29" s="69" t="s">
        <v>92</v>
      </c>
    </row>
    <row r="30" spans="1:7" s="155" customFormat="1">
      <c r="A30" s="244"/>
      <c r="B30" s="244"/>
      <c r="C30" s="244"/>
      <c r="D30" s="244"/>
      <c r="E30" s="244"/>
      <c r="F30" s="37" t="s">
        <v>36</v>
      </c>
      <c r="G30" s="69" t="s">
        <v>92</v>
      </c>
    </row>
    <row r="31" spans="1:7" s="155" customFormat="1">
      <c r="A31" s="244"/>
      <c r="B31" s="244"/>
      <c r="C31" s="244"/>
      <c r="D31" s="244"/>
      <c r="E31" s="244"/>
      <c r="F31" s="54" t="s">
        <v>28</v>
      </c>
      <c r="G31" s="69" t="s">
        <v>92</v>
      </c>
    </row>
    <row r="32" spans="1:7" s="155" customFormat="1" ht="165">
      <c r="A32" s="114" t="s">
        <v>173</v>
      </c>
      <c r="B32" s="114" t="s">
        <v>174</v>
      </c>
      <c r="C32" s="114" t="s">
        <v>175</v>
      </c>
      <c r="D32" s="114" t="s">
        <v>72</v>
      </c>
      <c r="E32" s="114" t="s">
        <v>73</v>
      </c>
      <c r="F32" s="54" t="s">
        <v>40</v>
      </c>
      <c r="G32" s="69" t="s">
        <v>92</v>
      </c>
    </row>
    <row r="33" spans="1:8">
      <c r="A33" s="245" t="s">
        <v>41</v>
      </c>
      <c r="B33" s="245"/>
      <c r="C33" s="245"/>
      <c r="D33" s="245"/>
      <c r="E33" s="245"/>
      <c r="F33" s="245"/>
      <c r="G33" s="245"/>
    </row>
    <row r="34" spans="1:8">
      <c r="A34" s="245" t="s">
        <v>20</v>
      </c>
      <c r="B34" s="245"/>
      <c r="C34" s="245"/>
      <c r="D34" s="245"/>
      <c r="E34" s="245"/>
      <c r="F34" s="245" t="s">
        <v>21</v>
      </c>
      <c r="G34" s="245"/>
    </row>
    <row r="35" spans="1:8">
      <c r="A35" s="244" t="s">
        <v>22</v>
      </c>
      <c r="B35" s="244" t="s">
        <v>23</v>
      </c>
      <c r="C35" s="244" t="s">
        <v>31</v>
      </c>
      <c r="D35" s="244" t="s">
        <v>24</v>
      </c>
      <c r="E35" s="244" t="s">
        <v>25</v>
      </c>
      <c r="F35" s="54" t="s">
        <v>26</v>
      </c>
      <c r="G35" s="69">
        <v>70</v>
      </c>
    </row>
    <row r="36" spans="1:8">
      <c r="A36" s="244"/>
      <c r="B36" s="244"/>
      <c r="C36" s="244"/>
      <c r="D36" s="244"/>
      <c r="E36" s="244"/>
      <c r="F36" s="37" t="s">
        <v>35</v>
      </c>
      <c r="G36" s="59">
        <v>70</v>
      </c>
    </row>
    <row r="37" spans="1:8">
      <c r="A37" s="244"/>
      <c r="B37" s="244"/>
      <c r="C37" s="244"/>
      <c r="D37" s="244"/>
      <c r="E37" s="244"/>
      <c r="F37" s="37" t="s">
        <v>27</v>
      </c>
      <c r="G37" s="69" t="s">
        <v>92</v>
      </c>
    </row>
    <row r="38" spans="1:8">
      <c r="A38" s="244"/>
      <c r="B38" s="244"/>
      <c r="C38" s="244"/>
      <c r="D38" s="244"/>
      <c r="E38" s="244"/>
      <c r="F38" s="37" t="s">
        <v>36</v>
      </c>
      <c r="G38" s="69" t="s">
        <v>92</v>
      </c>
    </row>
    <row r="39" spans="1:8">
      <c r="A39" s="244"/>
      <c r="B39" s="244"/>
      <c r="C39" s="244"/>
      <c r="D39" s="244"/>
      <c r="E39" s="244"/>
      <c r="F39" s="37" t="s">
        <v>28</v>
      </c>
      <c r="G39" s="69" t="s">
        <v>92</v>
      </c>
    </row>
    <row r="40" spans="1:8" s="39" customFormat="1" ht="148.5">
      <c r="A40" s="114" t="s">
        <v>1125</v>
      </c>
      <c r="B40" s="114" t="s">
        <v>1176</v>
      </c>
      <c r="C40" s="154" t="s">
        <v>1175</v>
      </c>
      <c r="D40" s="154" t="s">
        <v>86</v>
      </c>
      <c r="E40" s="152" t="s">
        <v>95</v>
      </c>
      <c r="F40" s="37" t="s">
        <v>38</v>
      </c>
      <c r="G40" s="69" t="s">
        <v>92</v>
      </c>
      <c r="H40" s="38"/>
    </row>
    <row r="41" spans="1:8">
      <c r="A41" s="245" t="s">
        <v>42</v>
      </c>
      <c r="B41" s="245"/>
      <c r="C41" s="245"/>
      <c r="D41" s="245"/>
      <c r="E41" s="245"/>
      <c r="F41" s="245"/>
      <c r="G41" s="245"/>
    </row>
    <row r="42" spans="1:8">
      <c r="A42" s="245" t="s">
        <v>20</v>
      </c>
      <c r="B42" s="245"/>
      <c r="C42" s="245"/>
      <c r="D42" s="245"/>
      <c r="E42" s="245"/>
      <c r="F42" s="245" t="s">
        <v>21</v>
      </c>
      <c r="G42" s="245"/>
    </row>
    <row r="43" spans="1:8">
      <c r="A43" s="244" t="s">
        <v>22</v>
      </c>
      <c r="B43" s="244" t="s">
        <v>23</v>
      </c>
      <c r="C43" s="244" t="s">
        <v>31</v>
      </c>
      <c r="D43" s="244" t="s">
        <v>24</v>
      </c>
      <c r="E43" s="244" t="s">
        <v>25</v>
      </c>
      <c r="F43" s="37" t="s">
        <v>26</v>
      </c>
      <c r="G43" s="70">
        <v>85</v>
      </c>
    </row>
    <row r="44" spans="1:8">
      <c r="A44" s="244"/>
      <c r="B44" s="244"/>
      <c r="C44" s="244"/>
      <c r="D44" s="244"/>
      <c r="E44" s="244"/>
      <c r="F44" s="37" t="s">
        <v>35</v>
      </c>
      <c r="G44" s="71">
        <v>85</v>
      </c>
    </row>
    <row r="45" spans="1:8">
      <c r="A45" s="244"/>
      <c r="B45" s="244"/>
      <c r="C45" s="244"/>
      <c r="D45" s="244"/>
      <c r="E45" s="244"/>
      <c r="F45" s="37" t="s">
        <v>27</v>
      </c>
      <c r="G45" s="70">
        <v>35</v>
      </c>
    </row>
    <row r="46" spans="1:8">
      <c r="A46" s="244"/>
      <c r="B46" s="244"/>
      <c r="C46" s="244"/>
      <c r="D46" s="244"/>
      <c r="E46" s="244"/>
      <c r="F46" s="37" t="s">
        <v>36</v>
      </c>
      <c r="G46" s="70">
        <v>35</v>
      </c>
    </row>
    <row r="47" spans="1:8">
      <c r="A47" s="244"/>
      <c r="B47" s="244"/>
      <c r="C47" s="244"/>
      <c r="D47" s="244"/>
      <c r="E47" s="244"/>
      <c r="F47" s="37" t="s">
        <v>28</v>
      </c>
      <c r="G47" s="70">
        <v>43</v>
      </c>
    </row>
    <row r="48" spans="1:8" s="39" customFormat="1" ht="115.5">
      <c r="A48" s="114" t="s">
        <v>1174</v>
      </c>
      <c r="B48" s="114" t="s">
        <v>1173</v>
      </c>
      <c r="C48" s="154" t="s">
        <v>1172</v>
      </c>
      <c r="D48" s="154" t="s">
        <v>72</v>
      </c>
      <c r="E48" s="114" t="s">
        <v>90</v>
      </c>
      <c r="F48" s="37" t="s">
        <v>38</v>
      </c>
      <c r="G48" s="143">
        <f>(G47*100)/G44</f>
        <v>50.588235294117645</v>
      </c>
      <c r="H48" s="38"/>
    </row>
    <row r="49" spans="1:8">
      <c r="A49" s="244" t="s">
        <v>22</v>
      </c>
      <c r="B49" s="244" t="s">
        <v>23</v>
      </c>
      <c r="C49" s="244" t="s">
        <v>31</v>
      </c>
      <c r="D49" s="244" t="s">
        <v>24</v>
      </c>
      <c r="E49" s="244" t="s">
        <v>25</v>
      </c>
      <c r="F49" s="37" t="s">
        <v>26</v>
      </c>
      <c r="G49" s="71" t="s">
        <v>1171</v>
      </c>
    </row>
    <row r="50" spans="1:8">
      <c r="A50" s="244"/>
      <c r="B50" s="244"/>
      <c r="C50" s="244"/>
      <c r="D50" s="244"/>
      <c r="E50" s="244"/>
      <c r="F50" s="37" t="s">
        <v>35</v>
      </c>
      <c r="G50" s="71" t="s">
        <v>1171</v>
      </c>
    </row>
    <row r="51" spans="1:8">
      <c r="A51" s="244"/>
      <c r="B51" s="244"/>
      <c r="C51" s="244"/>
      <c r="D51" s="244"/>
      <c r="E51" s="244"/>
      <c r="F51" s="37" t="s">
        <v>27</v>
      </c>
      <c r="G51" s="70" t="s">
        <v>92</v>
      </c>
    </row>
    <row r="52" spans="1:8">
      <c r="A52" s="244"/>
      <c r="B52" s="244"/>
      <c r="C52" s="244"/>
      <c r="D52" s="244"/>
      <c r="E52" s="244"/>
      <c r="F52" s="37" t="s">
        <v>36</v>
      </c>
      <c r="G52" s="70" t="s">
        <v>92</v>
      </c>
    </row>
    <row r="53" spans="1:8">
      <c r="A53" s="244"/>
      <c r="B53" s="244"/>
      <c r="C53" s="244"/>
      <c r="D53" s="244"/>
      <c r="E53" s="244"/>
      <c r="F53" s="37" t="s">
        <v>28</v>
      </c>
      <c r="G53" s="70" t="s">
        <v>92</v>
      </c>
    </row>
    <row r="54" spans="1:8" s="39" customFormat="1" ht="181.5">
      <c r="A54" s="114" t="s">
        <v>1170</v>
      </c>
      <c r="B54" s="114" t="s">
        <v>1169</v>
      </c>
      <c r="C54" s="40" t="s">
        <v>1168</v>
      </c>
      <c r="D54" s="154" t="s">
        <v>93</v>
      </c>
      <c r="E54" s="152" t="s">
        <v>73</v>
      </c>
      <c r="F54" s="37" t="s">
        <v>38</v>
      </c>
      <c r="G54" s="70" t="s">
        <v>92</v>
      </c>
      <c r="H54" s="38"/>
    </row>
    <row r="55" spans="1:8">
      <c r="A55" s="245" t="s">
        <v>43</v>
      </c>
      <c r="B55" s="245"/>
      <c r="C55" s="245"/>
      <c r="D55" s="245"/>
      <c r="E55" s="245"/>
      <c r="F55" s="245"/>
      <c r="G55" s="245"/>
    </row>
    <row r="56" spans="1:8">
      <c r="A56" s="245" t="s">
        <v>20</v>
      </c>
      <c r="B56" s="245"/>
      <c r="C56" s="245"/>
      <c r="D56" s="245"/>
      <c r="E56" s="245"/>
      <c r="F56" s="245" t="s">
        <v>21</v>
      </c>
      <c r="G56" s="245"/>
    </row>
    <row r="57" spans="1:8">
      <c r="A57" s="244" t="s">
        <v>22</v>
      </c>
      <c r="B57" s="244" t="s">
        <v>23</v>
      </c>
      <c r="C57" s="244" t="s">
        <v>31</v>
      </c>
      <c r="D57" s="244" t="s">
        <v>24</v>
      </c>
      <c r="E57" s="244" t="s">
        <v>25</v>
      </c>
      <c r="F57" s="37" t="s">
        <v>26</v>
      </c>
      <c r="G57" s="70">
        <v>85</v>
      </c>
    </row>
    <row r="58" spans="1:8">
      <c r="A58" s="244"/>
      <c r="B58" s="244"/>
      <c r="C58" s="244"/>
      <c r="D58" s="244"/>
      <c r="E58" s="244"/>
      <c r="F58" s="37" t="s">
        <v>35</v>
      </c>
      <c r="G58" s="71">
        <v>85</v>
      </c>
    </row>
    <row r="59" spans="1:8">
      <c r="A59" s="244"/>
      <c r="B59" s="244"/>
      <c r="C59" s="244"/>
      <c r="D59" s="244"/>
      <c r="E59" s="244"/>
      <c r="F59" s="37" t="s">
        <v>27</v>
      </c>
      <c r="G59" s="70" t="s">
        <v>92</v>
      </c>
    </row>
    <row r="60" spans="1:8">
      <c r="A60" s="244"/>
      <c r="B60" s="244"/>
      <c r="C60" s="244"/>
      <c r="D60" s="244"/>
      <c r="E60" s="244"/>
      <c r="F60" s="37" t="s">
        <v>36</v>
      </c>
      <c r="G60" s="70" t="s">
        <v>92</v>
      </c>
    </row>
    <row r="61" spans="1:8">
      <c r="A61" s="244"/>
      <c r="B61" s="244"/>
      <c r="C61" s="244"/>
      <c r="D61" s="244"/>
      <c r="E61" s="244"/>
      <c r="F61" s="37" t="s">
        <v>28</v>
      </c>
      <c r="G61" s="70" t="s">
        <v>92</v>
      </c>
    </row>
    <row r="62" spans="1:8" s="39" customFormat="1" ht="33">
      <c r="A62" s="114" t="s">
        <v>1167</v>
      </c>
      <c r="B62" s="114" t="s">
        <v>1165</v>
      </c>
      <c r="C62" s="40" t="s">
        <v>1164</v>
      </c>
      <c r="D62" s="114" t="s">
        <v>86</v>
      </c>
      <c r="E62" s="152" t="s">
        <v>95</v>
      </c>
      <c r="F62" s="37" t="s">
        <v>38</v>
      </c>
      <c r="G62" s="70" t="s">
        <v>92</v>
      </c>
      <c r="H62" s="38"/>
    </row>
    <row r="63" spans="1:8">
      <c r="A63" s="244" t="s">
        <v>22</v>
      </c>
      <c r="B63" s="244" t="s">
        <v>23</v>
      </c>
      <c r="C63" s="244" t="s">
        <v>31</v>
      </c>
      <c r="D63" s="244" t="s">
        <v>24</v>
      </c>
      <c r="E63" s="244" t="s">
        <v>25</v>
      </c>
      <c r="F63" s="37" t="s">
        <v>26</v>
      </c>
      <c r="G63" s="70">
        <v>85</v>
      </c>
    </row>
    <row r="64" spans="1:8">
      <c r="A64" s="244"/>
      <c r="B64" s="244"/>
      <c r="C64" s="244"/>
      <c r="D64" s="244"/>
      <c r="E64" s="244"/>
      <c r="F64" s="37" t="s">
        <v>35</v>
      </c>
      <c r="G64" s="71">
        <v>85</v>
      </c>
    </row>
    <row r="65" spans="1:8">
      <c r="A65" s="244"/>
      <c r="B65" s="244"/>
      <c r="C65" s="244"/>
      <c r="D65" s="244"/>
      <c r="E65" s="244"/>
      <c r="F65" s="37" t="s">
        <v>27</v>
      </c>
      <c r="G65" s="70" t="s">
        <v>92</v>
      </c>
    </row>
    <row r="66" spans="1:8">
      <c r="A66" s="244"/>
      <c r="B66" s="244"/>
      <c r="C66" s="244"/>
      <c r="D66" s="244"/>
      <c r="E66" s="244"/>
      <c r="F66" s="37" t="s">
        <v>36</v>
      </c>
      <c r="G66" s="70" t="s">
        <v>92</v>
      </c>
    </row>
    <row r="67" spans="1:8">
      <c r="A67" s="244"/>
      <c r="B67" s="244"/>
      <c r="C67" s="244"/>
      <c r="D67" s="244"/>
      <c r="E67" s="244"/>
      <c r="F67" s="37" t="s">
        <v>28</v>
      </c>
      <c r="G67" s="70" t="s">
        <v>92</v>
      </c>
    </row>
    <row r="68" spans="1:8" s="39" customFormat="1" ht="33">
      <c r="A68" s="114" t="s">
        <v>1166</v>
      </c>
      <c r="B68" s="114" t="s">
        <v>1165</v>
      </c>
      <c r="C68" s="40" t="s">
        <v>1164</v>
      </c>
      <c r="D68" s="114" t="s">
        <v>86</v>
      </c>
      <c r="E68" s="152" t="s">
        <v>95</v>
      </c>
      <c r="F68" s="37" t="s">
        <v>38</v>
      </c>
      <c r="G68" s="70" t="s">
        <v>92</v>
      </c>
      <c r="H68" s="38"/>
    </row>
    <row r="69" spans="1:8">
      <c r="A69" s="244" t="s">
        <v>22</v>
      </c>
      <c r="B69" s="244" t="s">
        <v>23</v>
      </c>
      <c r="C69" s="244" t="s">
        <v>31</v>
      </c>
      <c r="D69" s="244" t="s">
        <v>24</v>
      </c>
      <c r="E69" s="244" t="s">
        <v>25</v>
      </c>
      <c r="F69" s="37" t="s">
        <v>26</v>
      </c>
      <c r="G69" s="70">
        <v>85</v>
      </c>
    </row>
    <row r="70" spans="1:8">
      <c r="A70" s="244"/>
      <c r="B70" s="244"/>
      <c r="C70" s="244"/>
      <c r="D70" s="244"/>
      <c r="E70" s="244"/>
      <c r="F70" s="37" t="s">
        <v>35</v>
      </c>
      <c r="G70" s="71">
        <v>85</v>
      </c>
    </row>
    <row r="71" spans="1:8">
      <c r="A71" s="244"/>
      <c r="B71" s="244"/>
      <c r="C71" s="244"/>
      <c r="D71" s="244"/>
      <c r="E71" s="244"/>
      <c r="F71" s="37" t="s">
        <v>27</v>
      </c>
      <c r="G71" s="70" t="s">
        <v>92</v>
      </c>
    </row>
    <row r="72" spans="1:8">
      <c r="A72" s="244"/>
      <c r="B72" s="244"/>
      <c r="C72" s="244"/>
      <c r="D72" s="244"/>
      <c r="E72" s="244"/>
      <c r="F72" s="37" t="s">
        <v>36</v>
      </c>
      <c r="G72" s="70" t="s">
        <v>92</v>
      </c>
    </row>
    <row r="73" spans="1:8">
      <c r="A73" s="244"/>
      <c r="B73" s="244"/>
      <c r="C73" s="244"/>
      <c r="D73" s="244"/>
      <c r="E73" s="244"/>
      <c r="F73" s="37" t="s">
        <v>28</v>
      </c>
      <c r="G73" s="70" t="s">
        <v>92</v>
      </c>
    </row>
    <row r="74" spans="1:8" s="39" customFormat="1" ht="33">
      <c r="A74" s="114" t="s">
        <v>1135</v>
      </c>
      <c r="B74" s="114" t="s">
        <v>1165</v>
      </c>
      <c r="C74" s="40" t="s">
        <v>1164</v>
      </c>
      <c r="D74" s="114" t="s">
        <v>86</v>
      </c>
      <c r="E74" s="152" t="s">
        <v>95</v>
      </c>
      <c r="F74" s="37" t="s">
        <v>38</v>
      </c>
      <c r="G74" s="70" t="s">
        <v>92</v>
      </c>
      <c r="H74" s="38"/>
    </row>
    <row r="75" spans="1:8">
      <c r="A75" s="244" t="s">
        <v>22</v>
      </c>
      <c r="B75" s="244" t="s">
        <v>23</v>
      </c>
      <c r="C75" s="244" t="s">
        <v>31</v>
      </c>
      <c r="D75" s="244" t="s">
        <v>24</v>
      </c>
      <c r="E75" s="244" t="s">
        <v>25</v>
      </c>
      <c r="F75" s="37" t="s">
        <v>26</v>
      </c>
      <c r="G75" s="70">
        <v>9</v>
      </c>
    </row>
    <row r="76" spans="1:8">
      <c r="A76" s="244"/>
      <c r="B76" s="244"/>
      <c r="C76" s="244"/>
      <c r="D76" s="244"/>
      <c r="E76" s="244"/>
      <c r="F76" s="37" t="s">
        <v>35</v>
      </c>
      <c r="G76" s="70">
        <v>8.5</v>
      </c>
    </row>
    <row r="77" spans="1:8">
      <c r="A77" s="244"/>
      <c r="B77" s="244"/>
      <c r="C77" s="244"/>
      <c r="D77" s="244"/>
      <c r="E77" s="244"/>
      <c r="F77" s="37" t="s">
        <v>27</v>
      </c>
      <c r="G77" s="70">
        <v>8.5</v>
      </c>
    </row>
    <row r="78" spans="1:8">
      <c r="A78" s="244"/>
      <c r="B78" s="244"/>
      <c r="C78" s="244"/>
      <c r="D78" s="244"/>
      <c r="E78" s="244"/>
      <c r="F78" s="37" t="s">
        <v>36</v>
      </c>
      <c r="G78" s="144">
        <v>8.5</v>
      </c>
    </row>
    <row r="79" spans="1:8">
      <c r="A79" s="244"/>
      <c r="B79" s="244"/>
      <c r="C79" s="244"/>
      <c r="D79" s="244"/>
      <c r="E79" s="244"/>
      <c r="F79" s="37" t="s">
        <v>28</v>
      </c>
      <c r="G79" s="70" t="s">
        <v>1141</v>
      </c>
    </row>
    <row r="80" spans="1:8" s="39" customFormat="1" ht="33">
      <c r="A80" s="114" t="s">
        <v>1163</v>
      </c>
      <c r="B80" s="114" t="s">
        <v>1162</v>
      </c>
      <c r="C80" s="114" t="s">
        <v>1161</v>
      </c>
      <c r="D80" s="114" t="s">
        <v>72</v>
      </c>
      <c r="E80" s="152" t="s">
        <v>176</v>
      </c>
      <c r="F80" s="37" t="s">
        <v>38</v>
      </c>
      <c r="G80" s="61" t="s">
        <v>1141</v>
      </c>
      <c r="H80" s="38"/>
    </row>
    <row r="81" spans="1:8">
      <c r="A81" s="244" t="s">
        <v>22</v>
      </c>
      <c r="B81" s="244" t="s">
        <v>23</v>
      </c>
      <c r="C81" s="244" t="s">
        <v>31</v>
      </c>
      <c r="D81" s="244" t="s">
        <v>24</v>
      </c>
      <c r="E81" s="244" t="s">
        <v>25</v>
      </c>
      <c r="F81" s="37" t="s">
        <v>26</v>
      </c>
      <c r="G81" s="59">
        <v>85</v>
      </c>
    </row>
    <row r="82" spans="1:8">
      <c r="A82" s="244"/>
      <c r="B82" s="244"/>
      <c r="C82" s="244"/>
      <c r="D82" s="244"/>
      <c r="E82" s="244"/>
      <c r="F82" s="37" t="s">
        <v>35</v>
      </c>
      <c r="G82" s="59">
        <v>85</v>
      </c>
    </row>
    <row r="83" spans="1:8">
      <c r="A83" s="244"/>
      <c r="B83" s="244"/>
      <c r="C83" s="244"/>
      <c r="D83" s="244"/>
      <c r="E83" s="244"/>
      <c r="F83" s="37" t="s">
        <v>27</v>
      </c>
      <c r="G83" s="59">
        <v>25</v>
      </c>
    </row>
    <row r="84" spans="1:8">
      <c r="A84" s="244"/>
      <c r="B84" s="244"/>
      <c r="C84" s="244"/>
      <c r="D84" s="244"/>
      <c r="E84" s="244"/>
      <c r="F84" s="37" t="s">
        <v>36</v>
      </c>
      <c r="G84" s="62">
        <v>25</v>
      </c>
    </row>
    <row r="85" spans="1:8">
      <c r="A85" s="244"/>
      <c r="B85" s="244"/>
      <c r="C85" s="244"/>
      <c r="D85" s="244"/>
      <c r="E85" s="244"/>
      <c r="F85" s="37" t="s">
        <v>28</v>
      </c>
      <c r="G85" s="59">
        <v>41</v>
      </c>
    </row>
    <row r="86" spans="1:8" s="39" customFormat="1" ht="49.5">
      <c r="A86" s="114" t="s">
        <v>1160</v>
      </c>
      <c r="B86" s="114" t="s">
        <v>1159</v>
      </c>
      <c r="C86" s="114" t="s">
        <v>1158</v>
      </c>
      <c r="D86" s="114" t="s">
        <v>86</v>
      </c>
      <c r="E86" s="152" t="s">
        <v>87</v>
      </c>
      <c r="F86" s="37" t="s">
        <v>38</v>
      </c>
      <c r="G86" s="117">
        <f>(G85*100)/G82</f>
        <v>48.235294117647058</v>
      </c>
      <c r="H86" s="38"/>
    </row>
    <row r="87" spans="1:8">
      <c r="A87" s="244" t="s">
        <v>22</v>
      </c>
      <c r="B87" s="244" t="s">
        <v>23</v>
      </c>
      <c r="C87" s="244" t="s">
        <v>31</v>
      </c>
      <c r="D87" s="244" t="s">
        <v>24</v>
      </c>
      <c r="E87" s="244" t="s">
        <v>25</v>
      </c>
      <c r="F87" s="37" t="s">
        <v>26</v>
      </c>
      <c r="G87" s="70">
        <v>80</v>
      </c>
    </row>
    <row r="88" spans="1:8">
      <c r="A88" s="244"/>
      <c r="B88" s="244"/>
      <c r="C88" s="244"/>
      <c r="D88" s="244"/>
      <c r="E88" s="244"/>
      <c r="F88" s="37" t="s">
        <v>35</v>
      </c>
      <c r="G88" s="59">
        <v>80</v>
      </c>
    </row>
    <row r="89" spans="1:8">
      <c r="A89" s="244"/>
      <c r="B89" s="244"/>
      <c r="C89" s="244"/>
      <c r="D89" s="244"/>
      <c r="E89" s="244"/>
      <c r="F89" s="37" t="s">
        <v>27</v>
      </c>
      <c r="G89" s="70">
        <v>30</v>
      </c>
    </row>
    <row r="90" spans="1:8">
      <c r="A90" s="244"/>
      <c r="B90" s="244"/>
      <c r="C90" s="244"/>
      <c r="D90" s="244"/>
      <c r="E90" s="244"/>
      <c r="F90" s="37" t="s">
        <v>36</v>
      </c>
      <c r="G90" s="70">
        <v>30</v>
      </c>
    </row>
    <row r="91" spans="1:8">
      <c r="A91" s="244"/>
      <c r="B91" s="244"/>
      <c r="C91" s="244"/>
      <c r="D91" s="244"/>
      <c r="E91" s="244"/>
      <c r="F91" s="37" t="s">
        <v>28</v>
      </c>
      <c r="G91" s="70">
        <v>20</v>
      </c>
    </row>
    <row r="92" spans="1:8" s="39" customFormat="1" ht="33">
      <c r="A92" s="114" t="s">
        <v>1157</v>
      </c>
      <c r="B92" s="114" t="s">
        <v>1156</v>
      </c>
      <c r="C92" s="114" t="s">
        <v>1155</v>
      </c>
      <c r="D92" s="114" t="s">
        <v>86</v>
      </c>
      <c r="E92" s="152" t="s">
        <v>90</v>
      </c>
      <c r="F92" s="37" t="s">
        <v>38</v>
      </c>
      <c r="G92" s="70">
        <f>(G91*100)/G88</f>
        <v>25</v>
      </c>
      <c r="H92" s="38"/>
    </row>
    <row r="93" spans="1:8">
      <c r="A93" s="244" t="s">
        <v>22</v>
      </c>
      <c r="B93" s="244" t="s">
        <v>23</v>
      </c>
      <c r="C93" s="244" t="s">
        <v>31</v>
      </c>
      <c r="D93" s="244" t="s">
        <v>24</v>
      </c>
      <c r="E93" s="244" t="s">
        <v>25</v>
      </c>
      <c r="F93" s="37" t="s">
        <v>26</v>
      </c>
      <c r="G93" s="73">
        <v>100</v>
      </c>
    </row>
    <row r="94" spans="1:8">
      <c r="A94" s="244"/>
      <c r="B94" s="244"/>
      <c r="C94" s="244"/>
      <c r="D94" s="244"/>
      <c r="E94" s="244"/>
      <c r="F94" s="37" t="s">
        <v>35</v>
      </c>
      <c r="G94" s="65">
        <v>90</v>
      </c>
    </row>
    <row r="95" spans="1:8">
      <c r="A95" s="244"/>
      <c r="B95" s="244"/>
      <c r="C95" s="244"/>
      <c r="D95" s="244"/>
      <c r="E95" s="244"/>
      <c r="F95" s="37" t="s">
        <v>27</v>
      </c>
      <c r="G95" s="70">
        <v>90</v>
      </c>
    </row>
    <row r="96" spans="1:8">
      <c r="A96" s="244"/>
      <c r="B96" s="244"/>
      <c r="C96" s="244"/>
      <c r="D96" s="244"/>
      <c r="E96" s="244"/>
      <c r="F96" s="37" t="s">
        <v>36</v>
      </c>
      <c r="G96" s="70">
        <v>90</v>
      </c>
    </row>
    <row r="97" spans="1:7" s="155" customFormat="1">
      <c r="A97" s="244"/>
      <c r="B97" s="244"/>
      <c r="C97" s="244"/>
      <c r="D97" s="244"/>
      <c r="E97" s="244"/>
      <c r="F97" s="37" t="s">
        <v>28</v>
      </c>
      <c r="G97" s="70">
        <v>100</v>
      </c>
    </row>
    <row r="98" spans="1:7" s="43" customFormat="1" ht="49.5">
      <c r="A98" s="41" t="s">
        <v>1127</v>
      </c>
      <c r="B98" s="41" t="s">
        <v>1154</v>
      </c>
      <c r="C98" s="41" t="s">
        <v>1153</v>
      </c>
      <c r="D98" s="41" t="s">
        <v>86</v>
      </c>
      <c r="E98" s="152" t="s">
        <v>90</v>
      </c>
      <c r="F98" s="42" t="s">
        <v>38</v>
      </c>
      <c r="G98" s="70">
        <f>(G97*100)/G94</f>
        <v>111.11111111111111</v>
      </c>
    </row>
    <row r="99" spans="1:7" s="155" customFormat="1">
      <c r="A99" s="244" t="s">
        <v>22</v>
      </c>
      <c r="B99" s="244" t="s">
        <v>23</v>
      </c>
      <c r="C99" s="244" t="s">
        <v>31</v>
      </c>
      <c r="D99" s="244" t="s">
        <v>24</v>
      </c>
      <c r="E99" s="244" t="s">
        <v>25</v>
      </c>
      <c r="F99" s="37" t="s">
        <v>26</v>
      </c>
      <c r="G99" s="73">
        <v>75</v>
      </c>
    </row>
    <row r="100" spans="1:7" s="155" customFormat="1">
      <c r="A100" s="244"/>
      <c r="B100" s="244"/>
      <c r="C100" s="244"/>
      <c r="D100" s="244"/>
      <c r="E100" s="244"/>
      <c r="F100" s="37" t="s">
        <v>35</v>
      </c>
      <c r="G100" s="73">
        <v>75</v>
      </c>
    </row>
    <row r="101" spans="1:7" s="155" customFormat="1">
      <c r="A101" s="244"/>
      <c r="B101" s="244"/>
      <c r="C101" s="244"/>
      <c r="D101" s="244"/>
      <c r="E101" s="244"/>
      <c r="F101" s="37" t="s">
        <v>27</v>
      </c>
      <c r="G101" s="70">
        <v>75</v>
      </c>
    </row>
    <row r="102" spans="1:7" s="155" customFormat="1">
      <c r="A102" s="244"/>
      <c r="B102" s="244"/>
      <c r="C102" s="244"/>
      <c r="D102" s="244"/>
      <c r="E102" s="244"/>
      <c r="F102" s="37" t="s">
        <v>36</v>
      </c>
      <c r="G102" s="70">
        <v>75</v>
      </c>
    </row>
    <row r="103" spans="1:7" s="155" customFormat="1">
      <c r="A103" s="244"/>
      <c r="B103" s="244"/>
      <c r="C103" s="244"/>
      <c r="D103" s="244"/>
      <c r="E103" s="244"/>
      <c r="F103" s="37" t="s">
        <v>28</v>
      </c>
      <c r="G103" s="70" t="s">
        <v>1141</v>
      </c>
    </row>
    <row r="104" spans="1:7" s="43" customFormat="1" ht="115.5">
      <c r="A104" s="41" t="s">
        <v>1152</v>
      </c>
      <c r="B104" s="41" t="s">
        <v>1151</v>
      </c>
      <c r="C104" s="41" t="s">
        <v>1150</v>
      </c>
      <c r="D104" s="41" t="s">
        <v>86</v>
      </c>
      <c r="E104" s="152" t="s">
        <v>90</v>
      </c>
      <c r="F104" s="42" t="s">
        <v>38</v>
      </c>
      <c r="G104" s="73" t="s">
        <v>1141</v>
      </c>
    </row>
    <row r="105" spans="1:7" s="155" customFormat="1">
      <c r="A105" s="244" t="s">
        <v>22</v>
      </c>
      <c r="B105" s="244" t="s">
        <v>23</v>
      </c>
      <c r="C105" s="244" t="s">
        <v>31</v>
      </c>
      <c r="D105" s="244" t="s">
        <v>24</v>
      </c>
      <c r="E105" s="244" t="s">
        <v>25</v>
      </c>
      <c r="F105" s="37" t="s">
        <v>26</v>
      </c>
      <c r="G105" s="70">
        <v>85</v>
      </c>
    </row>
    <row r="106" spans="1:7" s="155" customFormat="1">
      <c r="A106" s="244"/>
      <c r="B106" s="244"/>
      <c r="C106" s="244"/>
      <c r="D106" s="244"/>
      <c r="E106" s="244"/>
      <c r="F106" s="37" t="s">
        <v>35</v>
      </c>
      <c r="G106" s="70">
        <v>85</v>
      </c>
    </row>
    <row r="107" spans="1:7" s="155" customFormat="1">
      <c r="A107" s="244"/>
      <c r="B107" s="244"/>
      <c r="C107" s="244"/>
      <c r="D107" s="244"/>
      <c r="E107" s="244"/>
      <c r="F107" s="37" t="s">
        <v>27</v>
      </c>
      <c r="G107" s="70">
        <v>85</v>
      </c>
    </row>
    <row r="108" spans="1:7" s="155" customFormat="1">
      <c r="A108" s="244"/>
      <c r="B108" s="244"/>
      <c r="C108" s="244"/>
      <c r="D108" s="244"/>
      <c r="E108" s="244"/>
      <c r="F108" s="37" t="s">
        <v>36</v>
      </c>
      <c r="G108" s="144">
        <f>G107</f>
        <v>85</v>
      </c>
    </row>
    <row r="109" spans="1:7" s="155" customFormat="1">
      <c r="A109" s="244"/>
      <c r="B109" s="244"/>
      <c r="C109" s="244"/>
      <c r="D109" s="244"/>
      <c r="E109" s="244"/>
      <c r="F109" s="37" t="s">
        <v>28</v>
      </c>
      <c r="G109" s="70" t="s">
        <v>1141</v>
      </c>
    </row>
    <row r="110" spans="1:7" s="43" customFormat="1" ht="148.5">
      <c r="A110" s="41" t="s">
        <v>1149</v>
      </c>
      <c r="B110" s="41" t="s">
        <v>1148</v>
      </c>
      <c r="C110" s="41" t="s">
        <v>1147</v>
      </c>
      <c r="D110" s="41" t="s">
        <v>86</v>
      </c>
      <c r="E110" s="152" t="s">
        <v>87</v>
      </c>
      <c r="F110" s="42" t="s">
        <v>38</v>
      </c>
      <c r="G110" s="156" t="s">
        <v>1141</v>
      </c>
    </row>
    <row r="111" spans="1:7" s="155" customFormat="1">
      <c r="A111" s="244" t="s">
        <v>22</v>
      </c>
      <c r="B111" s="244" t="s">
        <v>23</v>
      </c>
      <c r="C111" s="244" t="s">
        <v>31</v>
      </c>
      <c r="D111" s="244" t="s">
        <v>24</v>
      </c>
      <c r="E111" s="244" t="s">
        <v>25</v>
      </c>
      <c r="F111" s="37" t="s">
        <v>26</v>
      </c>
      <c r="G111" s="70">
        <v>8</v>
      </c>
    </row>
    <row r="112" spans="1:7" s="155" customFormat="1">
      <c r="A112" s="244"/>
      <c r="B112" s="244"/>
      <c r="C112" s="244"/>
      <c r="D112" s="244"/>
      <c r="E112" s="244"/>
      <c r="F112" s="37" t="s">
        <v>35</v>
      </c>
      <c r="G112" s="70">
        <v>8</v>
      </c>
    </row>
    <row r="113" spans="1:8">
      <c r="A113" s="244"/>
      <c r="B113" s="244"/>
      <c r="C113" s="244"/>
      <c r="D113" s="244"/>
      <c r="E113" s="244"/>
      <c r="F113" s="37" t="s">
        <v>27</v>
      </c>
      <c r="G113" s="70" t="s">
        <v>92</v>
      </c>
    </row>
    <row r="114" spans="1:8">
      <c r="A114" s="244"/>
      <c r="B114" s="244"/>
      <c r="C114" s="244"/>
      <c r="D114" s="244"/>
      <c r="E114" s="244"/>
      <c r="F114" s="37" t="s">
        <v>36</v>
      </c>
      <c r="G114" s="70" t="s">
        <v>92</v>
      </c>
    </row>
    <row r="115" spans="1:8">
      <c r="A115" s="244"/>
      <c r="B115" s="244"/>
      <c r="C115" s="244"/>
      <c r="D115" s="244"/>
      <c r="E115" s="244"/>
      <c r="F115" s="37" t="s">
        <v>28</v>
      </c>
      <c r="G115" s="70" t="s">
        <v>92</v>
      </c>
    </row>
    <row r="116" spans="1:8" s="39" customFormat="1" ht="49.5">
      <c r="A116" s="114" t="s">
        <v>1146</v>
      </c>
      <c r="B116" s="114" t="s">
        <v>1145</v>
      </c>
      <c r="C116" s="114" t="s">
        <v>1144</v>
      </c>
      <c r="D116" s="114" t="s">
        <v>72</v>
      </c>
      <c r="E116" s="152" t="s">
        <v>177</v>
      </c>
      <c r="F116" s="37" t="s">
        <v>38</v>
      </c>
      <c r="G116" s="70" t="s">
        <v>92</v>
      </c>
      <c r="H116" s="38"/>
    </row>
    <row r="117" spans="1:8">
      <c r="A117" s="244" t="s">
        <v>22</v>
      </c>
      <c r="B117" s="244" t="s">
        <v>23</v>
      </c>
      <c r="C117" s="244" t="s">
        <v>31</v>
      </c>
      <c r="D117" s="244" t="s">
        <v>24</v>
      </c>
      <c r="E117" s="244" t="s">
        <v>25</v>
      </c>
      <c r="F117" s="37" t="s">
        <v>26</v>
      </c>
      <c r="G117" s="70">
        <v>75</v>
      </c>
    </row>
    <row r="118" spans="1:8">
      <c r="A118" s="244"/>
      <c r="B118" s="244"/>
      <c r="C118" s="244"/>
      <c r="D118" s="244"/>
      <c r="E118" s="244"/>
      <c r="F118" s="37" t="s">
        <v>35</v>
      </c>
      <c r="G118" s="59">
        <v>75</v>
      </c>
    </row>
    <row r="119" spans="1:8">
      <c r="A119" s="244"/>
      <c r="B119" s="244"/>
      <c r="C119" s="244"/>
      <c r="D119" s="244"/>
      <c r="E119" s="244"/>
      <c r="F119" s="37" t="s">
        <v>27</v>
      </c>
      <c r="G119" s="70">
        <v>75</v>
      </c>
    </row>
    <row r="120" spans="1:8">
      <c r="A120" s="244"/>
      <c r="B120" s="244"/>
      <c r="C120" s="244"/>
      <c r="D120" s="244"/>
      <c r="E120" s="244"/>
      <c r="F120" s="37" t="s">
        <v>36</v>
      </c>
      <c r="G120" s="70">
        <v>75</v>
      </c>
    </row>
    <row r="121" spans="1:8">
      <c r="A121" s="244"/>
      <c r="B121" s="244"/>
      <c r="C121" s="244"/>
      <c r="D121" s="244"/>
      <c r="E121" s="244"/>
      <c r="F121" s="37" t="s">
        <v>28</v>
      </c>
      <c r="G121" s="70" t="s">
        <v>1141</v>
      </c>
    </row>
    <row r="122" spans="1:8" s="43" customFormat="1" ht="99">
      <c r="A122" s="41" t="s">
        <v>1117</v>
      </c>
      <c r="B122" s="41" t="s">
        <v>1143</v>
      </c>
      <c r="C122" s="41" t="s">
        <v>1142</v>
      </c>
      <c r="D122" s="41" t="s">
        <v>86</v>
      </c>
      <c r="E122" s="152" t="s">
        <v>90</v>
      </c>
      <c r="F122" s="42" t="s">
        <v>38</v>
      </c>
      <c r="G122" s="73" t="s">
        <v>1141</v>
      </c>
    </row>
    <row r="123" spans="1:8">
      <c r="A123" s="244" t="s">
        <v>22</v>
      </c>
      <c r="B123" s="244" t="s">
        <v>23</v>
      </c>
      <c r="C123" s="244" t="s">
        <v>31</v>
      </c>
      <c r="D123" s="244" t="s">
        <v>24</v>
      </c>
      <c r="E123" s="244" t="s">
        <v>25</v>
      </c>
      <c r="F123" s="37" t="s">
        <v>26</v>
      </c>
      <c r="G123" s="70">
        <v>100</v>
      </c>
    </row>
    <row r="124" spans="1:8">
      <c r="A124" s="244"/>
      <c r="B124" s="244"/>
      <c r="C124" s="244"/>
      <c r="D124" s="244"/>
      <c r="E124" s="244"/>
      <c r="F124" s="37" t="s">
        <v>35</v>
      </c>
      <c r="G124" s="59">
        <v>100</v>
      </c>
    </row>
    <row r="125" spans="1:8">
      <c r="A125" s="244"/>
      <c r="B125" s="244"/>
      <c r="C125" s="244"/>
      <c r="D125" s="244"/>
      <c r="E125" s="244"/>
      <c r="F125" s="37" t="s">
        <v>27</v>
      </c>
      <c r="G125" s="70" t="s">
        <v>92</v>
      </c>
    </row>
    <row r="126" spans="1:8">
      <c r="A126" s="244"/>
      <c r="B126" s="244"/>
      <c r="C126" s="244"/>
      <c r="D126" s="244"/>
      <c r="E126" s="244"/>
      <c r="F126" s="37" t="s">
        <v>36</v>
      </c>
      <c r="G126" s="70" t="s">
        <v>92</v>
      </c>
    </row>
    <row r="127" spans="1:8">
      <c r="A127" s="244"/>
      <c r="B127" s="244"/>
      <c r="C127" s="244"/>
      <c r="D127" s="244"/>
      <c r="E127" s="244"/>
      <c r="F127" s="37" t="s">
        <v>28</v>
      </c>
      <c r="G127" s="70" t="s">
        <v>92</v>
      </c>
    </row>
    <row r="128" spans="1:8" s="39" customFormat="1" ht="99">
      <c r="A128" s="41" t="s">
        <v>1115</v>
      </c>
      <c r="B128" s="114" t="s">
        <v>178</v>
      </c>
      <c r="C128" s="114" t="s">
        <v>1140</v>
      </c>
      <c r="D128" s="114" t="s">
        <v>86</v>
      </c>
      <c r="E128" s="152" t="s">
        <v>95</v>
      </c>
      <c r="F128" s="37" t="s">
        <v>38</v>
      </c>
      <c r="G128" s="70" t="s">
        <v>92</v>
      </c>
      <c r="H128" s="38"/>
    </row>
    <row r="129" spans="1:8">
      <c r="A129" s="244" t="s">
        <v>22</v>
      </c>
      <c r="B129" s="244" t="s">
        <v>23</v>
      </c>
      <c r="C129" s="244" t="s">
        <v>31</v>
      </c>
      <c r="D129" s="244" t="s">
        <v>24</v>
      </c>
      <c r="E129" s="244" t="s">
        <v>25</v>
      </c>
      <c r="F129" s="37" t="s">
        <v>26</v>
      </c>
      <c r="G129" s="70">
        <v>100</v>
      </c>
    </row>
    <row r="130" spans="1:8">
      <c r="A130" s="244"/>
      <c r="B130" s="244"/>
      <c r="C130" s="244"/>
      <c r="D130" s="244"/>
      <c r="E130" s="244"/>
      <c r="F130" s="37" t="s">
        <v>35</v>
      </c>
      <c r="G130" s="70">
        <v>100</v>
      </c>
    </row>
    <row r="131" spans="1:8">
      <c r="A131" s="244"/>
      <c r="B131" s="244"/>
      <c r="C131" s="244"/>
      <c r="D131" s="244"/>
      <c r="E131" s="244"/>
      <c r="F131" s="37" t="s">
        <v>27</v>
      </c>
      <c r="G131" s="70"/>
    </row>
    <row r="132" spans="1:8">
      <c r="A132" s="244"/>
      <c r="B132" s="244"/>
      <c r="C132" s="244"/>
      <c r="D132" s="244"/>
      <c r="E132" s="244"/>
      <c r="F132" s="37" t="s">
        <v>36</v>
      </c>
      <c r="G132" s="144"/>
    </row>
    <row r="133" spans="1:8">
      <c r="A133" s="244"/>
      <c r="B133" s="244"/>
      <c r="C133" s="244"/>
      <c r="D133" s="244"/>
      <c r="E133" s="244"/>
      <c r="F133" s="37" t="s">
        <v>28</v>
      </c>
      <c r="G133" s="70" t="s">
        <v>1138</v>
      </c>
    </row>
    <row r="134" spans="1:8" s="39" customFormat="1" ht="82.5">
      <c r="A134" s="41" t="s">
        <v>179</v>
      </c>
      <c r="B134" s="114" t="s">
        <v>1139</v>
      </c>
      <c r="C134" s="114" t="s">
        <v>180</v>
      </c>
      <c r="D134" s="114" t="s">
        <v>86</v>
      </c>
      <c r="E134" s="152" t="s">
        <v>87</v>
      </c>
      <c r="F134" s="37" t="s">
        <v>38</v>
      </c>
      <c r="G134" s="70" t="e">
        <f>(G133*100)/G130</f>
        <v>#VALUE!</v>
      </c>
      <c r="H134" s="38"/>
    </row>
    <row r="135" spans="1:8">
      <c r="A135" s="244" t="s">
        <v>22</v>
      </c>
      <c r="B135" s="244" t="s">
        <v>23</v>
      </c>
      <c r="C135" s="244" t="s">
        <v>31</v>
      </c>
      <c r="D135" s="244" t="s">
        <v>24</v>
      </c>
      <c r="E135" s="244" t="s">
        <v>25</v>
      </c>
      <c r="F135" s="37" t="s">
        <v>26</v>
      </c>
      <c r="G135" s="70">
        <v>100</v>
      </c>
    </row>
    <row r="136" spans="1:8">
      <c r="A136" s="244"/>
      <c r="B136" s="244"/>
      <c r="C136" s="244"/>
      <c r="D136" s="244"/>
      <c r="E136" s="244"/>
      <c r="F136" s="37" t="s">
        <v>35</v>
      </c>
      <c r="G136" s="70">
        <v>100</v>
      </c>
    </row>
    <row r="137" spans="1:8">
      <c r="A137" s="244"/>
      <c r="B137" s="244"/>
      <c r="C137" s="244"/>
      <c r="D137" s="244"/>
      <c r="E137" s="244"/>
      <c r="F137" s="37" t="s">
        <v>27</v>
      </c>
      <c r="G137" s="70"/>
    </row>
    <row r="138" spans="1:8">
      <c r="A138" s="244"/>
      <c r="B138" s="244"/>
      <c r="C138" s="244"/>
      <c r="D138" s="244"/>
      <c r="E138" s="244"/>
      <c r="F138" s="37" t="s">
        <v>36</v>
      </c>
      <c r="G138" s="70"/>
    </row>
    <row r="139" spans="1:8">
      <c r="A139" s="244"/>
      <c r="B139" s="244"/>
      <c r="C139" s="244"/>
      <c r="D139" s="244"/>
      <c r="E139" s="244"/>
      <c r="F139" s="37" t="s">
        <v>28</v>
      </c>
      <c r="G139" s="70" t="s">
        <v>1138</v>
      </c>
    </row>
    <row r="140" spans="1:8" s="39" customFormat="1" ht="49.5">
      <c r="A140" s="41" t="s">
        <v>181</v>
      </c>
      <c r="B140" s="114" t="s">
        <v>1137</v>
      </c>
      <c r="C140" s="114" t="s">
        <v>182</v>
      </c>
      <c r="D140" s="114" t="s">
        <v>86</v>
      </c>
      <c r="E140" s="152" t="s">
        <v>87</v>
      </c>
      <c r="F140" s="37" t="s">
        <v>38</v>
      </c>
      <c r="G140" s="70" t="e">
        <f>(G139*100)/G136</f>
        <v>#VALUE!</v>
      </c>
      <c r="H140" s="38"/>
    </row>
    <row r="141" spans="1:8">
      <c r="A141" s="237" t="s">
        <v>29</v>
      </c>
      <c r="B141" s="237"/>
      <c r="C141" s="237"/>
      <c r="D141" s="237"/>
      <c r="E141" s="237"/>
      <c r="F141" s="237"/>
      <c r="G141" s="237"/>
    </row>
    <row r="142" spans="1:8">
      <c r="A142" s="325" t="str">
        <f>(A32)</f>
        <v>Promedio de Acceso y conocimiento de los derechos de acceso a la información y protección de datos personales.</v>
      </c>
      <c r="B142" s="325"/>
      <c r="C142" s="325"/>
      <c r="D142" s="325"/>
      <c r="E142" s="325"/>
      <c r="F142" s="325"/>
      <c r="G142" s="325"/>
    </row>
    <row r="143" spans="1:8">
      <c r="A143" s="54" t="s">
        <v>52</v>
      </c>
      <c r="B143" s="326"/>
      <c r="C143" s="326"/>
      <c r="D143" s="326"/>
      <c r="E143" s="326"/>
      <c r="F143" s="326"/>
      <c r="G143" s="326"/>
    </row>
    <row r="144" spans="1:8">
      <c r="A144" s="325" t="str">
        <f>(A40)</f>
        <v>Porcentaje de obligaciones de transparencia comunes y especificas establecidas en la normatividad vigente que se actualizan en sujetos obligados en cumplimiento.</v>
      </c>
      <c r="B144" s="325"/>
      <c r="C144" s="325"/>
      <c r="D144" s="325"/>
      <c r="E144" s="325"/>
      <c r="F144" s="325"/>
      <c r="G144" s="325"/>
    </row>
    <row r="145" spans="1:7" s="155" customFormat="1">
      <c r="A145" s="54" t="s">
        <v>52</v>
      </c>
      <c r="B145" s="326"/>
      <c r="C145" s="326"/>
      <c r="D145" s="326"/>
      <c r="E145" s="326"/>
      <c r="F145" s="326"/>
      <c r="G145" s="326"/>
    </row>
    <row r="146" spans="1:7" s="155" customFormat="1">
      <c r="A146" s="325" t="str">
        <f>(A48)</f>
        <v>Promedio de sujetos obligados beneficiados por el Programa de Acompañamiento.</v>
      </c>
      <c r="B146" s="325"/>
      <c r="C146" s="325"/>
      <c r="D146" s="325"/>
      <c r="E146" s="325"/>
      <c r="F146" s="325"/>
      <c r="G146" s="325"/>
    </row>
    <row r="147" spans="1:7" s="155" customFormat="1">
      <c r="A147" s="54" t="s">
        <v>52</v>
      </c>
      <c r="B147" s="326" t="s">
        <v>1136</v>
      </c>
      <c r="C147" s="326"/>
      <c r="D147" s="326"/>
      <c r="E147" s="326"/>
      <c r="F147" s="326"/>
      <c r="G147" s="326"/>
    </row>
    <row r="148" spans="1:7" s="155" customFormat="1">
      <c r="A148" s="325" t="str">
        <f>(A54)</f>
        <v>Índice de las fracciones de obligaciones de transparencia comunes y especificas con áreas de oportunidad e los sujetos obligados.</v>
      </c>
      <c r="B148" s="325"/>
      <c r="C148" s="325"/>
      <c r="D148" s="325"/>
      <c r="E148" s="325"/>
      <c r="F148" s="325"/>
      <c r="G148" s="325"/>
    </row>
    <row r="149" spans="1:7" s="155" customFormat="1">
      <c r="A149" s="54" t="s">
        <v>52</v>
      </c>
      <c r="B149" s="326"/>
      <c r="C149" s="326"/>
      <c r="D149" s="326"/>
      <c r="E149" s="326"/>
      <c r="F149" s="326"/>
      <c r="G149" s="326"/>
    </row>
    <row r="150" spans="1:7" s="155" customFormat="1">
      <c r="A150" s="325" t="str">
        <f>(A62)</f>
        <v>Porcentaje de sujetos obligados asistentes (Sindicatos y Autoridades Laborales)</v>
      </c>
      <c r="B150" s="325"/>
      <c r="C150" s="325"/>
      <c r="D150" s="325"/>
      <c r="E150" s="325"/>
      <c r="F150" s="325"/>
      <c r="G150" s="325"/>
    </row>
    <row r="151" spans="1:7" s="155" customFormat="1">
      <c r="A151" s="54" t="s">
        <v>52</v>
      </c>
      <c r="B151" s="326"/>
      <c r="C151" s="326"/>
      <c r="D151" s="326"/>
      <c r="E151" s="326"/>
      <c r="F151" s="326"/>
      <c r="G151" s="326"/>
    </row>
    <row r="152" spans="1:7" s="155" customFormat="1">
      <c r="A152" s="325" t="str">
        <f>(A68)</f>
        <v>Porcentaje de sujetos obligados asistentes (Personas Físicas)</v>
      </c>
      <c r="B152" s="325"/>
      <c r="C152" s="325"/>
      <c r="D152" s="325"/>
      <c r="E152" s="325"/>
      <c r="F152" s="325"/>
      <c r="G152" s="325"/>
    </row>
    <row r="153" spans="1:7" s="155" customFormat="1">
      <c r="A153" s="54" t="s">
        <v>52</v>
      </c>
      <c r="B153" s="326"/>
      <c r="C153" s="326"/>
      <c r="D153" s="326"/>
      <c r="E153" s="326"/>
      <c r="F153" s="326"/>
      <c r="G153" s="326"/>
    </row>
    <row r="154" spans="1:7" s="155" customFormat="1">
      <c r="A154" s="325" t="s">
        <v>1135</v>
      </c>
      <c r="B154" s="325"/>
      <c r="C154" s="325"/>
      <c r="D154" s="325"/>
      <c r="E154" s="325"/>
      <c r="F154" s="325"/>
      <c r="G154" s="325"/>
    </row>
    <row r="155" spans="1:7" s="155" customFormat="1">
      <c r="A155" s="54" t="s">
        <v>52</v>
      </c>
      <c r="B155" s="326"/>
      <c r="C155" s="326"/>
      <c r="D155" s="326"/>
      <c r="E155" s="326"/>
      <c r="F155" s="326"/>
      <c r="G155" s="326"/>
    </row>
    <row r="156" spans="1:7" s="155" customFormat="1">
      <c r="A156" s="325" t="str">
        <f>(A80)</f>
        <v>Promedio de la calidad de la asesoría</v>
      </c>
      <c r="B156" s="325"/>
      <c r="C156" s="325"/>
      <c r="D156" s="325"/>
      <c r="E156" s="325"/>
      <c r="F156" s="325"/>
      <c r="G156" s="325"/>
    </row>
    <row r="157" spans="1:7" s="155" customFormat="1">
      <c r="A157" s="54" t="s">
        <v>52</v>
      </c>
      <c r="B157" s="326" t="s">
        <v>1134</v>
      </c>
      <c r="C157" s="326"/>
      <c r="D157" s="326"/>
      <c r="E157" s="326"/>
      <c r="F157" s="326"/>
      <c r="G157" s="326"/>
    </row>
    <row r="158" spans="1:7" s="155" customFormat="1">
      <c r="A158" s="325" t="str">
        <f>(A86)</f>
        <v>Porcentaje de la distribución de materiales a los sujetos obligados</v>
      </c>
      <c r="B158" s="325"/>
      <c r="C158" s="325"/>
      <c r="D158" s="325"/>
      <c r="E158" s="325"/>
      <c r="F158" s="325"/>
      <c r="G158" s="325"/>
    </row>
    <row r="159" spans="1:7" s="155" customFormat="1">
      <c r="A159" s="54" t="s">
        <v>52</v>
      </c>
      <c r="B159" s="326" t="s">
        <v>1133</v>
      </c>
      <c r="C159" s="326"/>
      <c r="D159" s="326"/>
      <c r="E159" s="326"/>
      <c r="F159" s="326"/>
      <c r="G159" s="326"/>
    </row>
    <row r="160" spans="1:7" s="155" customFormat="1">
      <c r="A160" s="325" t="str">
        <f>(A92)</f>
        <v>Porcentaje de sujetos obligados que suscriben convenios</v>
      </c>
      <c r="B160" s="325"/>
      <c r="C160" s="325"/>
      <c r="D160" s="325"/>
      <c r="E160" s="325"/>
      <c r="F160" s="325"/>
      <c r="G160" s="325"/>
    </row>
    <row r="161" spans="1:7" s="155" customFormat="1">
      <c r="A161" s="54" t="s">
        <v>52</v>
      </c>
      <c r="B161" s="326" t="s">
        <v>1132</v>
      </c>
      <c r="C161" s="326"/>
      <c r="D161" s="326"/>
      <c r="E161" s="326"/>
      <c r="F161" s="326"/>
      <c r="G161" s="326"/>
    </row>
    <row r="162" spans="1:7" s="155" customFormat="1">
      <c r="A162" s="325" t="str">
        <f>(A98)</f>
        <v>Porcentaje de asistencia a eventos con autoridades laborales y/o entidades que otorgan recursos públicos.</v>
      </c>
      <c r="B162" s="325"/>
      <c r="C162" s="325"/>
      <c r="D162" s="325"/>
      <c r="E162" s="325"/>
      <c r="F162" s="325"/>
      <c r="G162" s="325"/>
    </row>
    <row r="163" spans="1:7" s="155" customFormat="1">
      <c r="A163" s="54" t="s">
        <v>52</v>
      </c>
      <c r="B163" s="326" t="s">
        <v>1131</v>
      </c>
      <c r="C163" s="326"/>
      <c r="D163" s="326"/>
      <c r="E163" s="326"/>
      <c r="F163" s="326"/>
      <c r="G163" s="326"/>
    </row>
    <row r="164" spans="1:7" s="155" customFormat="1">
      <c r="A164" s="325" t="str">
        <f>(A104)</f>
        <v>Porcentaje de acciones de sensibilización facilitadas de los Programas de Políticas de Acceso a la Información, Transparencia Proactiva, Gobierno Abierto,  y tramitadas en materia de protección de datos personales y gestión documental.</v>
      </c>
      <c r="B164" s="325"/>
      <c r="C164" s="325"/>
      <c r="D164" s="325"/>
      <c r="E164" s="325"/>
      <c r="F164" s="325"/>
      <c r="G164" s="325"/>
    </row>
    <row r="165" spans="1:7" s="155" customFormat="1">
      <c r="A165" s="54" t="s">
        <v>52</v>
      </c>
      <c r="B165" s="326" t="s">
        <v>1130</v>
      </c>
      <c r="C165" s="326"/>
      <c r="D165" s="326"/>
      <c r="E165" s="326"/>
      <c r="F165" s="326"/>
      <c r="G165" s="326"/>
    </row>
    <row r="166" spans="1:7" s="155" customFormat="1">
      <c r="A166" s="325" t="str">
        <f>(A110)</f>
        <v>Porcentaje de asesorías y consultas facilitadas y tramitadas en materia de los Programas de Políticas de Acceso a la Información, Transparencia Proactiva y Gobierno Abierto, protección de datos personales y gestión documental.</v>
      </c>
      <c r="B166" s="325"/>
      <c r="C166" s="325"/>
      <c r="D166" s="325"/>
      <c r="E166" s="325"/>
      <c r="F166" s="325"/>
      <c r="G166" s="325"/>
    </row>
    <row r="167" spans="1:7" s="155" customFormat="1">
      <c r="A167" s="54" t="s">
        <v>52</v>
      </c>
      <c r="B167" s="326" t="s">
        <v>1130</v>
      </c>
      <c r="C167" s="326"/>
      <c r="D167" s="326"/>
      <c r="E167" s="326"/>
      <c r="F167" s="326"/>
      <c r="G167" s="326"/>
    </row>
    <row r="168" spans="1:7" s="155" customFormat="1">
      <c r="A168" s="325" t="str">
        <f>(A116)</f>
        <v>Promedio de calificación obtenida por los sindicatos participantes en la convocatoria "Sindicato Transparente"</v>
      </c>
      <c r="B168" s="325"/>
      <c r="C168" s="325"/>
      <c r="D168" s="325"/>
      <c r="E168" s="325"/>
      <c r="F168" s="325"/>
      <c r="G168" s="325"/>
    </row>
    <row r="169" spans="1:7" s="155" customFormat="1">
      <c r="A169" s="54" t="s">
        <v>52</v>
      </c>
      <c r="B169" s="326"/>
      <c r="C169" s="326"/>
      <c r="D169" s="326"/>
      <c r="E169" s="326"/>
      <c r="F169" s="326"/>
      <c r="G169" s="326"/>
    </row>
    <row r="170" spans="1:7" s="155" customFormat="1">
      <c r="A170" s="325" t="str">
        <f>(A122)</f>
        <v>Porcentaje de sujetos obligados  (Autoridades Laborales, Sindicatos, Personas Físicas y Morales) que participaron de los Programas de Políticas de Acceso a la Información, Transparencia Proactiva y Gobierno Abierto y cumplen</v>
      </c>
      <c r="B170" s="325"/>
      <c r="C170" s="325"/>
      <c r="D170" s="325"/>
      <c r="E170" s="325"/>
      <c r="F170" s="325"/>
      <c r="G170" s="325"/>
    </row>
    <row r="171" spans="1:7" s="155" customFormat="1">
      <c r="A171" s="54" t="s">
        <v>52</v>
      </c>
      <c r="B171" s="326" t="s">
        <v>1129</v>
      </c>
      <c r="C171" s="326"/>
      <c r="D171" s="326"/>
      <c r="E171" s="326"/>
      <c r="F171" s="326"/>
      <c r="G171" s="326"/>
    </row>
    <row r="172" spans="1:7" s="155" customFormat="1">
      <c r="A172" s="325" t="str">
        <f>(A128)</f>
        <v>Porcentaje de sujetos obligados correspondientes revisados que subieron la información de sus obligaciones que derivan del Título Quinto de la LGTAIP en la Plataforma Nacional de Transparencia en tiempo y forma.</v>
      </c>
      <c r="B172" s="325"/>
      <c r="C172" s="325"/>
      <c r="D172" s="325"/>
      <c r="E172" s="325"/>
      <c r="F172" s="325"/>
      <c r="G172" s="325"/>
    </row>
    <row r="173" spans="1:7" s="155" customFormat="1">
      <c r="A173" s="54" t="s">
        <v>52</v>
      </c>
      <c r="B173" s="326"/>
      <c r="C173" s="326"/>
      <c r="D173" s="326"/>
      <c r="E173" s="326"/>
      <c r="F173" s="326"/>
      <c r="G173" s="326"/>
    </row>
    <row r="174" spans="1:7" s="155" customFormat="1">
      <c r="A174" s="325" t="str">
        <f>(A134)</f>
        <v>Porcentaje de avance del Proyecto</v>
      </c>
      <c r="B174" s="325"/>
      <c r="C174" s="325"/>
      <c r="D174" s="325"/>
      <c r="E174" s="325"/>
      <c r="F174" s="325"/>
      <c r="G174" s="325"/>
    </row>
    <row r="175" spans="1:7" s="155" customFormat="1">
      <c r="A175" s="54" t="s">
        <v>52</v>
      </c>
      <c r="B175" s="326"/>
      <c r="C175" s="326"/>
      <c r="D175" s="326"/>
      <c r="E175" s="326"/>
      <c r="F175" s="326"/>
      <c r="G175" s="326"/>
    </row>
    <row r="176" spans="1:7" s="155" customFormat="1">
      <c r="A176" s="325" t="str">
        <f>(A140)</f>
        <v xml:space="preserve">Porcentaje de presupuesto ejercido </v>
      </c>
      <c r="B176" s="325"/>
      <c r="C176" s="325"/>
      <c r="D176" s="325"/>
      <c r="E176" s="325"/>
      <c r="F176" s="325"/>
      <c r="G176" s="325"/>
    </row>
    <row r="177" spans="1:7" s="155" customFormat="1">
      <c r="A177" s="54" t="s">
        <v>52</v>
      </c>
      <c r="B177" s="326"/>
      <c r="C177" s="326"/>
      <c r="D177" s="326"/>
      <c r="E177" s="326"/>
      <c r="F177" s="326"/>
      <c r="G177" s="326"/>
    </row>
    <row r="178" spans="1:7" s="155" customFormat="1">
      <c r="A178" s="327"/>
      <c r="B178" s="327"/>
      <c r="C178" s="327"/>
      <c r="D178" s="327"/>
      <c r="E178" s="327"/>
      <c r="F178" s="327"/>
      <c r="G178" s="327"/>
    </row>
    <row r="179" spans="1:7" s="155" customFormat="1">
      <c r="A179" s="237" t="s">
        <v>37</v>
      </c>
      <c r="B179" s="237"/>
      <c r="C179" s="237"/>
      <c r="D179" s="237"/>
      <c r="E179" s="237"/>
      <c r="F179" s="237"/>
      <c r="G179" s="237"/>
    </row>
    <row r="180" spans="1:7" s="155" customFormat="1">
      <c r="A180" s="325" t="str">
        <f>(A80)</f>
        <v>Promedio de la calidad de la asesoría</v>
      </c>
      <c r="B180" s="325"/>
      <c r="C180" s="325"/>
      <c r="D180" s="325"/>
      <c r="E180" s="325"/>
      <c r="F180" s="325"/>
      <c r="G180" s="325"/>
    </row>
    <row r="181" spans="1:7" s="155" customFormat="1" ht="33">
      <c r="A181" s="37" t="s">
        <v>32</v>
      </c>
      <c r="B181" s="324" t="s">
        <v>1128</v>
      </c>
      <c r="C181" s="324"/>
      <c r="D181" s="324"/>
      <c r="E181" s="324"/>
      <c r="F181" s="324"/>
      <c r="G181" s="324"/>
    </row>
    <row r="182" spans="1:7" s="155" customFormat="1">
      <c r="A182" s="37" t="s">
        <v>33</v>
      </c>
      <c r="B182" s="324" t="s">
        <v>92</v>
      </c>
      <c r="C182" s="324"/>
      <c r="D182" s="324"/>
      <c r="E182" s="324"/>
      <c r="F182" s="324"/>
      <c r="G182" s="324"/>
    </row>
    <row r="183" spans="1:7" s="155" customFormat="1">
      <c r="A183" s="37" t="s">
        <v>34</v>
      </c>
      <c r="B183" s="317" t="s">
        <v>92</v>
      </c>
      <c r="C183" s="317"/>
      <c r="D183" s="317"/>
      <c r="E183" s="317"/>
      <c r="F183" s="317"/>
      <c r="G183" s="317"/>
    </row>
    <row r="184" spans="1:7" s="155" customFormat="1">
      <c r="A184" s="325" t="s">
        <v>1127</v>
      </c>
      <c r="B184" s="325"/>
      <c r="C184" s="325"/>
      <c r="D184" s="325"/>
      <c r="E184" s="325"/>
      <c r="F184" s="325"/>
      <c r="G184" s="325"/>
    </row>
    <row r="185" spans="1:7" s="155" customFormat="1" ht="33">
      <c r="A185" s="37" t="s">
        <v>32</v>
      </c>
      <c r="B185" s="324" t="s">
        <v>1126</v>
      </c>
      <c r="C185" s="324"/>
      <c r="D185" s="324"/>
      <c r="E185" s="324"/>
      <c r="F185" s="324"/>
      <c r="G185" s="324"/>
    </row>
    <row r="186" spans="1:7" s="155" customFormat="1">
      <c r="A186" s="37" t="s">
        <v>33</v>
      </c>
      <c r="B186" s="324" t="s">
        <v>92</v>
      </c>
      <c r="C186" s="324"/>
      <c r="D186" s="324"/>
      <c r="E186" s="324"/>
      <c r="F186" s="324"/>
      <c r="G186" s="324"/>
    </row>
    <row r="187" spans="1:7" s="155" customFormat="1">
      <c r="A187" s="37" t="s">
        <v>34</v>
      </c>
      <c r="B187" s="317" t="s">
        <v>92</v>
      </c>
      <c r="C187" s="317"/>
      <c r="D187" s="317"/>
      <c r="E187" s="317"/>
      <c r="F187" s="317"/>
      <c r="G187" s="317"/>
    </row>
    <row r="188" spans="1:7" s="155" customFormat="1">
      <c r="A188" s="327"/>
      <c r="B188" s="327"/>
      <c r="C188" s="327"/>
      <c r="D188" s="327"/>
      <c r="E188" s="327"/>
      <c r="F188" s="327"/>
      <c r="G188" s="327"/>
    </row>
    <row r="189" spans="1:7" s="155" customFormat="1">
      <c r="A189" s="237" t="s">
        <v>60</v>
      </c>
      <c r="B189" s="237"/>
      <c r="C189" s="237"/>
      <c r="D189" s="237"/>
      <c r="E189" s="237"/>
      <c r="F189" s="237"/>
      <c r="G189" s="237"/>
    </row>
    <row r="190" spans="1:7" s="155" customFormat="1">
      <c r="A190" s="325" t="s">
        <v>1125</v>
      </c>
      <c r="B190" s="325"/>
      <c r="C190" s="325"/>
      <c r="D190" s="325"/>
      <c r="E190" s="325"/>
      <c r="F190" s="325"/>
      <c r="G190" s="325"/>
    </row>
    <row r="191" spans="1:7" s="155" customFormat="1" ht="33.75" customHeight="1">
      <c r="A191" s="54" t="s">
        <v>52</v>
      </c>
      <c r="B191" s="326" t="s">
        <v>1124</v>
      </c>
      <c r="C191" s="326"/>
      <c r="D191" s="326"/>
      <c r="E191" s="326"/>
      <c r="F191" s="326"/>
      <c r="G191" s="326"/>
    </row>
    <row r="192" spans="1:7" s="155" customFormat="1">
      <c r="A192" s="325" t="s">
        <v>1123</v>
      </c>
      <c r="B192" s="325"/>
      <c r="C192" s="325"/>
      <c r="D192" s="325"/>
      <c r="E192" s="325"/>
      <c r="F192" s="325"/>
      <c r="G192" s="325"/>
    </row>
    <row r="193" spans="1:8" s="39" customFormat="1" ht="57" customHeight="1">
      <c r="A193" s="54" t="s">
        <v>52</v>
      </c>
      <c r="B193" s="326" t="s">
        <v>1122</v>
      </c>
      <c r="C193" s="326"/>
      <c r="D193" s="326"/>
      <c r="E193" s="326"/>
      <c r="F193" s="326"/>
      <c r="G193" s="326"/>
      <c r="H193" s="38"/>
    </row>
    <row r="194" spans="1:8">
      <c r="A194" s="325" t="s">
        <v>1121</v>
      </c>
      <c r="B194" s="325"/>
      <c r="C194" s="325"/>
      <c r="D194" s="325"/>
      <c r="E194" s="325"/>
      <c r="F194" s="325"/>
      <c r="G194" s="325"/>
    </row>
    <row r="195" spans="1:8" ht="33.75" customHeight="1">
      <c r="A195" s="54" t="s">
        <v>52</v>
      </c>
      <c r="B195" s="326" t="s">
        <v>1120</v>
      </c>
      <c r="C195" s="326"/>
      <c r="D195" s="326"/>
      <c r="E195" s="326"/>
      <c r="F195" s="326"/>
      <c r="G195" s="326"/>
    </row>
    <row r="196" spans="1:8">
      <c r="A196" s="325" t="s">
        <v>1119</v>
      </c>
      <c r="B196" s="325"/>
      <c r="C196" s="325"/>
      <c r="D196" s="325"/>
      <c r="E196" s="325"/>
      <c r="F196" s="325"/>
      <c r="G196" s="325"/>
    </row>
    <row r="197" spans="1:8" ht="33.75" customHeight="1">
      <c r="A197" s="54" t="s">
        <v>52</v>
      </c>
      <c r="B197" s="326" t="s">
        <v>1118</v>
      </c>
      <c r="C197" s="326"/>
      <c r="D197" s="326"/>
      <c r="E197" s="326"/>
      <c r="F197" s="326"/>
      <c r="G197" s="326"/>
    </row>
    <row r="198" spans="1:8">
      <c r="A198" s="325" t="s">
        <v>1117</v>
      </c>
      <c r="B198" s="325"/>
      <c r="C198" s="325"/>
      <c r="D198" s="325"/>
      <c r="E198" s="325"/>
      <c r="F198" s="325"/>
      <c r="G198" s="325"/>
    </row>
    <row r="199" spans="1:8" ht="33.75" customHeight="1">
      <c r="A199" s="54" t="s">
        <v>52</v>
      </c>
      <c r="B199" s="326" t="s">
        <v>1116</v>
      </c>
      <c r="C199" s="326"/>
      <c r="D199" s="326"/>
      <c r="E199" s="326"/>
      <c r="F199" s="326"/>
      <c r="G199" s="326"/>
    </row>
    <row r="200" spans="1:8">
      <c r="A200" s="325" t="s">
        <v>1115</v>
      </c>
      <c r="B200" s="325"/>
      <c r="C200" s="325"/>
      <c r="D200" s="325"/>
      <c r="E200" s="325"/>
      <c r="F200" s="325"/>
      <c r="G200" s="325"/>
    </row>
    <row r="201" spans="1:8" ht="33.75" customHeight="1">
      <c r="A201" s="54" t="s">
        <v>52</v>
      </c>
      <c r="B201" s="326" t="s">
        <v>1114</v>
      </c>
      <c r="C201" s="326"/>
      <c r="D201" s="326"/>
      <c r="E201" s="326"/>
      <c r="F201" s="326"/>
      <c r="G201" s="326"/>
    </row>
    <row r="202" spans="1:8">
      <c r="A202" s="325" t="s">
        <v>179</v>
      </c>
      <c r="B202" s="325"/>
      <c r="C202" s="325"/>
      <c r="D202" s="325"/>
      <c r="E202" s="325"/>
      <c r="F202" s="325"/>
      <c r="G202" s="325"/>
    </row>
    <row r="203" spans="1:8" ht="33.75" customHeight="1">
      <c r="A203" s="54" t="s">
        <v>52</v>
      </c>
      <c r="B203" s="326" t="s">
        <v>1113</v>
      </c>
      <c r="C203" s="326"/>
      <c r="D203" s="326"/>
      <c r="E203" s="326"/>
      <c r="F203" s="326"/>
      <c r="G203" s="326"/>
    </row>
    <row r="204" spans="1:8">
      <c r="A204" s="325" t="s">
        <v>181</v>
      </c>
      <c r="B204" s="325"/>
      <c r="C204" s="325"/>
      <c r="D204" s="325"/>
      <c r="E204" s="325"/>
      <c r="F204" s="325"/>
      <c r="G204" s="325"/>
    </row>
    <row r="205" spans="1:8" ht="33.75" customHeight="1">
      <c r="A205" s="54" t="s">
        <v>52</v>
      </c>
      <c r="B205" s="326" t="s">
        <v>1112</v>
      </c>
      <c r="C205" s="326"/>
      <c r="D205" s="326"/>
      <c r="E205" s="326"/>
      <c r="F205" s="326"/>
      <c r="G205" s="326"/>
    </row>
    <row r="206" spans="1:8" ht="32.25" customHeight="1">
      <c r="A206" s="325" t="s">
        <v>1111</v>
      </c>
      <c r="B206" s="325"/>
      <c r="C206" s="325"/>
      <c r="D206" s="325"/>
      <c r="E206" s="325"/>
      <c r="F206" s="325"/>
      <c r="G206" s="325"/>
    </row>
    <row r="207" spans="1:8" ht="33.75" customHeight="1">
      <c r="A207" s="54" t="s">
        <v>52</v>
      </c>
      <c r="B207" s="326" t="s">
        <v>1110</v>
      </c>
      <c r="C207" s="326"/>
      <c r="D207" s="326"/>
      <c r="E207" s="326"/>
      <c r="F207" s="326"/>
      <c r="G207" s="326"/>
    </row>
    <row r="208" spans="1:8">
      <c r="A208" s="327"/>
      <c r="B208" s="327"/>
      <c r="C208" s="327"/>
      <c r="D208" s="327"/>
      <c r="E208" s="327"/>
      <c r="F208" s="327"/>
      <c r="G208" s="327"/>
    </row>
  </sheetData>
  <mergeCells count="206">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 ref="C15:G15"/>
    <mergeCell ref="A16:B16"/>
    <mergeCell ref="C16:G16"/>
    <mergeCell ref="A17:B17"/>
    <mergeCell ref="C17:G17"/>
    <mergeCell ref="A18:B18"/>
    <mergeCell ref="C18:G18"/>
    <mergeCell ref="A42:E42"/>
    <mergeCell ref="F42:G42"/>
    <mergeCell ref="D35:D39"/>
    <mergeCell ref="E35:E39"/>
    <mergeCell ref="A41:G41"/>
    <mergeCell ref="A43:A47"/>
    <mergeCell ref="B43:B47"/>
    <mergeCell ref="C43:C47"/>
    <mergeCell ref="D43:D47"/>
    <mergeCell ref="E43:E47"/>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A49:A53"/>
    <mergeCell ref="B49:B53"/>
    <mergeCell ref="C49:C53"/>
    <mergeCell ref="D49:D53"/>
    <mergeCell ref="E49:E53"/>
    <mergeCell ref="A55:G55"/>
    <mergeCell ref="A56:E56"/>
    <mergeCell ref="F56:G56"/>
    <mergeCell ref="A57:A61"/>
    <mergeCell ref="B57:B61"/>
    <mergeCell ref="C57:C61"/>
    <mergeCell ref="D57:D61"/>
    <mergeCell ref="E57:E61"/>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B145:G145"/>
    <mergeCell ref="A146:G146"/>
    <mergeCell ref="B147:G147"/>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41:G141"/>
    <mergeCell ref="A142:G142"/>
    <mergeCell ref="B143:G143"/>
    <mergeCell ref="A144:G144"/>
    <mergeCell ref="B169:G169"/>
    <mergeCell ref="A170:G170"/>
    <mergeCell ref="B171:G171"/>
    <mergeCell ref="A148:G148"/>
    <mergeCell ref="B149:G149"/>
    <mergeCell ref="A150:G150"/>
    <mergeCell ref="B151:G151"/>
    <mergeCell ref="A152:G152"/>
    <mergeCell ref="B153:G153"/>
    <mergeCell ref="A154:G154"/>
    <mergeCell ref="B155:G155"/>
    <mergeCell ref="A156:G156"/>
    <mergeCell ref="B157:G157"/>
    <mergeCell ref="A158:G158"/>
    <mergeCell ref="B159:G159"/>
    <mergeCell ref="A160:G160"/>
    <mergeCell ref="B161:G161"/>
    <mergeCell ref="A162:G162"/>
    <mergeCell ref="B163:G163"/>
    <mergeCell ref="A164:G164"/>
    <mergeCell ref="B165:G165"/>
    <mergeCell ref="A166:G166"/>
    <mergeCell ref="B167:G167"/>
    <mergeCell ref="A168:G168"/>
    <mergeCell ref="B193:G193"/>
    <mergeCell ref="A194:G194"/>
    <mergeCell ref="B195:G195"/>
    <mergeCell ref="A172:G172"/>
    <mergeCell ref="B173:G173"/>
    <mergeCell ref="A174:G174"/>
    <mergeCell ref="B175:G175"/>
    <mergeCell ref="A176:G176"/>
    <mergeCell ref="B177:G177"/>
    <mergeCell ref="A178:G178"/>
    <mergeCell ref="A179:G179"/>
    <mergeCell ref="A180:G180"/>
    <mergeCell ref="B181:G181"/>
    <mergeCell ref="B182:G182"/>
    <mergeCell ref="B183:G183"/>
    <mergeCell ref="A184:G184"/>
    <mergeCell ref="B185:G185"/>
    <mergeCell ref="B186:G186"/>
    <mergeCell ref="B187:G187"/>
    <mergeCell ref="A188:G188"/>
    <mergeCell ref="A189:G189"/>
    <mergeCell ref="A190:G190"/>
    <mergeCell ref="B191:G191"/>
    <mergeCell ref="A192:G192"/>
    <mergeCell ref="A196:G196"/>
    <mergeCell ref="B197:G197"/>
    <mergeCell ref="A198:G198"/>
    <mergeCell ref="B199:G199"/>
    <mergeCell ref="A200:G200"/>
    <mergeCell ref="B201:G201"/>
    <mergeCell ref="A208:G208"/>
    <mergeCell ref="A202:G202"/>
    <mergeCell ref="B203:G203"/>
    <mergeCell ref="A204:G204"/>
    <mergeCell ref="B205:G205"/>
    <mergeCell ref="A206:G206"/>
    <mergeCell ref="B207:G207"/>
  </mergeCells>
  <conditionalFormatting sqref="D40">
    <cfRule type="cellIs" dxfId="29" priority="3" operator="equal">
      <formula>"Seleccionar"</formula>
    </cfRule>
  </conditionalFormatting>
  <conditionalFormatting sqref="D48">
    <cfRule type="cellIs" dxfId="28" priority="2" operator="equal">
      <formula>"Seleccionar"</formula>
    </cfRule>
  </conditionalFormatting>
  <conditionalFormatting sqref="D54">
    <cfRule type="cellIs" dxfId="27"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61"/>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7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170</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260</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171</v>
      </c>
      <c r="B11" s="281"/>
      <c r="C11" s="281"/>
      <c r="D11" s="281"/>
      <c r="E11" s="281"/>
      <c r="F11" s="281"/>
      <c r="G11" s="281"/>
    </row>
    <row r="12" spans="1:8">
      <c r="A12" s="281" t="s">
        <v>48</v>
      </c>
      <c r="B12" s="281"/>
      <c r="C12" s="281"/>
      <c r="D12" s="281"/>
      <c r="E12" s="281"/>
      <c r="F12" s="281"/>
      <c r="G12" s="281"/>
    </row>
    <row r="13" spans="1:8">
      <c r="A13" s="281" t="s">
        <v>172</v>
      </c>
      <c r="B13" s="281"/>
      <c r="C13" s="281"/>
      <c r="D13" s="281"/>
      <c r="E13" s="281"/>
      <c r="F13" s="281"/>
      <c r="G13" s="28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33" t="s">
        <v>13</v>
      </c>
      <c r="F20" s="33" t="s">
        <v>14</v>
      </c>
      <c r="G20" s="75" t="s">
        <v>15</v>
      </c>
    </row>
    <row r="21" spans="1:7">
      <c r="A21" s="282"/>
      <c r="B21" s="283"/>
      <c r="C21" s="286" t="s">
        <v>16</v>
      </c>
      <c r="D21" s="287"/>
      <c r="E21" s="35" t="s">
        <v>16</v>
      </c>
      <c r="F21" s="35" t="s">
        <v>16</v>
      </c>
      <c r="G21" s="76" t="s">
        <v>17</v>
      </c>
    </row>
    <row r="22" spans="1:7">
      <c r="A22" s="244" t="s">
        <v>168</v>
      </c>
      <c r="B22" s="244"/>
      <c r="C22" s="246">
        <v>213.09</v>
      </c>
      <c r="D22" s="246"/>
      <c r="E22" s="211">
        <v>191.85294999999999</v>
      </c>
      <c r="F22" s="213">
        <v>68.717425890000001</v>
      </c>
      <c r="G22" s="214">
        <v>32.248076348021961</v>
      </c>
    </row>
    <row r="23" spans="1:7">
      <c r="A23" s="244" t="s">
        <v>18</v>
      </c>
      <c r="B23" s="244"/>
      <c r="C23" s="247">
        <v>212.09</v>
      </c>
      <c r="D23" s="247"/>
      <c r="E23" s="212">
        <v>101.21438125</v>
      </c>
      <c r="F23" s="213">
        <v>68.717425890000001</v>
      </c>
      <c r="G23" s="214">
        <v>32.400125366589656</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47" t="s">
        <v>26</v>
      </c>
      <c r="G27" s="69">
        <v>1</v>
      </c>
    </row>
    <row r="28" spans="1:7">
      <c r="A28" s="244"/>
      <c r="B28" s="244"/>
      <c r="C28" s="244"/>
      <c r="D28" s="244"/>
      <c r="E28" s="244"/>
      <c r="F28" s="37" t="s">
        <v>35</v>
      </c>
      <c r="G28" s="70">
        <v>1</v>
      </c>
    </row>
    <row r="29" spans="1:7">
      <c r="A29" s="244"/>
      <c r="B29" s="244"/>
      <c r="C29" s="244"/>
      <c r="D29" s="244"/>
      <c r="E29" s="244"/>
      <c r="F29" s="47" t="s">
        <v>27</v>
      </c>
      <c r="G29" s="69" t="s">
        <v>92</v>
      </c>
    </row>
    <row r="30" spans="1:7">
      <c r="A30" s="244"/>
      <c r="B30" s="244"/>
      <c r="C30" s="244"/>
      <c r="D30" s="244"/>
      <c r="E30" s="244"/>
      <c r="F30" s="37" t="s">
        <v>36</v>
      </c>
      <c r="G30" s="69" t="s">
        <v>92</v>
      </c>
    </row>
    <row r="31" spans="1:7">
      <c r="A31" s="244"/>
      <c r="B31" s="244"/>
      <c r="C31" s="244"/>
      <c r="D31" s="244"/>
      <c r="E31" s="244"/>
      <c r="F31" s="47" t="s">
        <v>28</v>
      </c>
      <c r="G31" s="69" t="s">
        <v>92</v>
      </c>
    </row>
    <row r="32" spans="1:7" ht="165">
      <c r="A32" s="48" t="s">
        <v>173</v>
      </c>
      <c r="B32" s="48" t="s">
        <v>174</v>
      </c>
      <c r="C32" s="48" t="s">
        <v>175</v>
      </c>
      <c r="D32" s="12" t="s">
        <v>72</v>
      </c>
      <c r="E32" s="12" t="s">
        <v>73</v>
      </c>
      <c r="F32" s="47" t="s">
        <v>40</v>
      </c>
      <c r="G32" s="69" t="s">
        <v>92</v>
      </c>
    </row>
    <row r="33" spans="1:8">
      <c r="A33" s="278" t="s">
        <v>41</v>
      </c>
      <c r="B33" s="278"/>
      <c r="C33" s="278"/>
      <c r="D33" s="278"/>
      <c r="E33" s="278"/>
      <c r="F33" s="278"/>
      <c r="G33" s="278"/>
    </row>
    <row r="34" spans="1:8">
      <c r="A34" s="278" t="s">
        <v>20</v>
      </c>
      <c r="B34" s="278"/>
      <c r="C34" s="278"/>
      <c r="D34" s="278"/>
      <c r="E34" s="278"/>
      <c r="F34" s="278" t="s">
        <v>21</v>
      </c>
      <c r="G34" s="278"/>
    </row>
    <row r="35" spans="1:8">
      <c r="A35" s="244" t="s">
        <v>22</v>
      </c>
      <c r="B35" s="244" t="s">
        <v>23</v>
      </c>
      <c r="C35" s="244" t="s">
        <v>31</v>
      </c>
      <c r="D35" s="244" t="s">
        <v>24</v>
      </c>
      <c r="E35" s="244" t="s">
        <v>25</v>
      </c>
      <c r="F35" s="32" t="s">
        <v>26</v>
      </c>
      <c r="G35" s="69">
        <v>100</v>
      </c>
    </row>
    <row r="36" spans="1:8">
      <c r="A36" s="244"/>
      <c r="B36" s="244"/>
      <c r="C36" s="244"/>
      <c r="D36" s="244"/>
      <c r="E36" s="244"/>
      <c r="F36" s="9" t="s">
        <v>35</v>
      </c>
      <c r="G36" s="59">
        <v>100</v>
      </c>
    </row>
    <row r="37" spans="1:8">
      <c r="A37" s="244"/>
      <c r="B37" s="244"/>
      <c r="C37" s="244"/>
      <c r="D37" s="244"/>
      <c r="E37" s="244"/>
      <c r="F37" s="9" t="s">
        <v>27</v>
      </c>
      <c r="G37" s="69">
        <v>50</v>
      </c>
    </row>
    <row r="38" spans="1:8">
      <c r="A38" s="244"/>
      <c r="B38" s="244"/>
      <c r="C38" s="244"/>
      <c r="D38" s="244"/>
      <c r="E38" s="244"/>
      <c r="F38" s="9" t="s">
        <v>36</v>
      </c>
      <c r="G38" s="69">
        <v>50</v>
      </c>
    </row>
    <row r="39" spans="1:8">
      <c r="A39" s="244"/>
      <c r="B39" s="244"/>
      <c r="C39" s="244"/>
      <c r="D39" s="244"/>
      <c r="E39" s="244"/>
      <c r="F39" s="9" t="s">
        <v>28</v>
      </c>
      <c r="G39" s="69">
        <v>100</v>
      </c>
    </row>
    <row r="40" spans="1:8" s="39" customFormat="1" ht="66">
      <c r="A40" s="15" t="s">
        <v>261</v>
      </c>
      <c r="B40" s="15" t="s">
        <v>262</v>
      </c>
      <c r="C40" s="80" t="s">
        <v>263</v>
      </c>
      <c r="D40" s="80" t="s">
        <v>86</v>
      </c>
      <c r="E40" s="81" t="s">
        <v>80</v>
      </c>
      <c r="F40" s="37" t="s">
        <v>38</v>
      </c>
      <c r="G40" s="61">
        <f>(G39*100)/G36</f>
        <v>100</v>
      </c>
      <c r="H40" s="38"/>
    </row>
    <row r="41" spans="1:8">
      <c r="A41" s="244" t="s">
        <v>22</v>
      </c>
      <c r="B41" s="244" t="s">
        <v>23</v>
      </c>
      <c r="C41" s="244" t="s">
        <v>31</v>
      </c>
      <c r="D41" s="244" t="s">
        <v>24</v>
      </c>
      <c r="E41" s="244" t="s">
        <v>25</v>
      </c>
      <c r="F41" s="32" t="s">
        <v>26</v>
      </c>
      <c r="G41" s="69">
        <v>100</v>
      </c>
    </row>
    <row r="42" spans="1:8">
      <c r="A42" s="244"/>
      <c r="B42" s="244"/>
      <c r="C42" s="244"/>
      <c r="D42" s="244"/>
      <c r="E42" s="244"/>
      <c r="F42" s="9" t="s">
        <v>35</v>
      </c>
      <c r="G42" s="59">
        <v>100</v>
      </c>
    </row>
    <row r="43" spans="1:8">
      <c r="A43" s="244"/>
      <c r="B43" s="244"/>
      <c r="C43" s="244"/>
      <c r="D43" s="244"/>
      <c r="E43" s="244"/>
      <c r="F43" s="9" t="s">
        <v>27</v>
      </c>
      <c r="G43" s="69">
        <v>50</v>
      </c>
    </row>
    <row r="44" spans="1:8">
      <c r="A44" s="244"/>
      <c r="B44" s="244"/>
      <c r="C44" s="244"/>
      <c r="D44" s="244"/>
      <c r="E44" s="244"/>
      <c r="F44" s="9" t="s">
        <v>36</v>
      </c>
      <c r="G44" s="69">
        <v>50</v>
      </c>
    </row>
    <row r="45" spans="1:8">
      <c r="A45" s="244"/>
      <c r="B45" s="244"/>
      <c r="C45" s="244"/>
      <c r="D45" s="244"/>
      <c r="E45" s="244"/>
      <c r="F45" s="9" t="s">
        <v>28</v>
      </c>
      <c r="G45" s="69">
        <v>100</v>
      </c>
    </row>
    <row r="46" spans="1:8" s="39" customFormat="1" ht="66">
      <c r="A46" s="15" t="s">
        <v>264</v>
      </c>
      <c r="B46" s="15" t="s">
        <v>262</v>
      </c>
      <c r="C46" s="80" t="s">
        <v>265</v>
      </c>
      <c r="D46" s="80" t="s">
        <v>86</v>
      </c>
      <c r="E46" s="81" t="s">
        <v>80</v>
      </c>
      <c r="F46" s="37" t="s">
        <v>38</v>
      </c>
      <c r="G46" s="61">
        <f>(G45*100)/G42</f>
        <v>100</v>
      </c>
      <c r="H46" s="38"/>
    </row>
    <row r="47" spans="1:8">
      <c r="A47" s="244" t="s">
        <v>22</v>
      </c>
      <c r="B47" s="244" t="s">
        <v>23</v>
      </c>
      <c r="C47" s="244" t="s">
        <v>31</v>
      </c>
      <c r="D47" s="244" t="s">
        <v>24</v>
      </c>
      <c r="E47" s="244" t="s">
        <v>25</v>
      </c>
      <c r="F47" s="32" t="s">
        <v>26</v>
      </c>
      <c r="G47" s="69">
        <v>100</v>
      </c>
    </row>
    <row r="48" spans="1:8">
      <c r="A48" s="244"/>
      <c r="B48" s="244"/>
      <c r="C48" s="244"/>
      <c r="D48" s="244"/>
      <c r="E48" s="244"/>
      <c r="F48" s="9" t="s">
        <v>35</v>
      </c>
      <c r="G48" s="59">
        <v>100</v>
      </c>
    </row>
    <row r="49" spans="1:8">
      <c r="A49" s="244"/>
      <c r="B49" s="244"/>
      <c r="C49" s="244"/>
      <c r="D49" s="244"/>
      <c r="E49" s="244"/>
      <c r="F49" s="9" t="s">
        <v>27</v>
      </c>
      <c r="G49" s="69">
        <v>50</v>
      </c>
    </row>
    <row r="50" spans="1:8">
      <c r="A50" s="244"/>
      <c r="B50" s="244"/>
      <c r="C50" s="244"/>
      <c r="D50" s="244"/>
      <c r="E50" s="244"/>
      <c r="F50" s="9" t="s">
        <v>36</v>
      </c>
      <c r="G50" s="69">
        <v>50</v>
      </c>
    </row>
    <row r="51" spans="1:8">
      <c r="A51" s="244"/>
      <c r="B51" s="244"/>
      <c r="C51" s="244"/>
      <c r="D51" s="244"/>
      <c r="E51" s="244"/>
      <c r="F51" s="9" t="s">
        <v>28</v>
      </c>
      <c r="G51" s="69">
        <v>100</v>
      </c>
    </row>
    <row r="52" spans="1:8" s="39" customFormat="1" ht="82.5">
      <c r="A52" s="15" t="s">
        <v>266</v>
      </c>
      <c r="B52" s="15" t="s">
        <v>262</v>
      </c>
      <c r="C52" s="80" t="s">
        <v>267</v>
      </c>
      <c r="D52" s="80" t="s">
        <v>86</v>
      </c>
      <c r="E52" s="81" t="s">
        <v>80</v>
      </c>
      <c r="F52" s="37" t="s">
        <v>38</v>
      </c>
      <c r="G52" s="61">
        <f>(G51*100)/G48</f>
        <v>100</v>
      </c>
      <c r="H52" s="38"/>
    </row>
    <row r="53" spans="1:8">
      <c r="A53" s="278" t="s">
        <v>42</v>
      </c>
      <c r="B53" s="278"/>
      <c r="C53" s="278"/>
      <c r="D53" s="278"/>
      <c r="E53" s="278"/>
      <c r="F53" s="278"/>
      <c r="G53" s="278"/>
    </row>
    <row r="54" spans="1:8">
      <c r="A54" s="278" t="s">
        <v>20</v>
      </c>
      <c r="B54" s="278"/>
      <c r="C54" s="278"/>
      <c r="D54" s="278"/>
      <c r="E54" s="278"/>
      <c r="F54" s="278" t="s">
        <v>21</v>
      </c>
      <c r="G54" s="278"/>
    </row>
    <row r="55" spans="1:8">
      <c r="A55" s="244" t="s">
        <v>22</v>
      </c>
      <c r="B55" s="244" t="s">
        <v>23</v>
      </c>
      <c r="C55" s="244" t="s">
        <v>31</v>
      </c>
      <c r="D55" s="244" t="s">
        <v>24</v>
      </c>
      <c r="E55" s="244" t="s">
        <v>25</v>
      </c>
      <c r="F55" s="9" t="s">
        <v>26</v>
      </c>
      <c r="G55" s="70">
        <v>85</v>
      </c>
    </row>
    <row r="56" spans="1:8">
      <c r="A56" s="244"/>
      <c r="B56" s="244"/>
      <c r="C56" s="244"/>
      <c r="D56" s="244"/>
      <c r="E56" s="244"/>
      <c r="F56" s="9" t="s">
        <v>35</v>
      </c>
      <c r="G56" s="71">
        <v>85</v>
      </c>
    </row>
    <row r="57" spans="1:8">
      <c r="A57" s="244"/>
      <c r="B57" s="244"/>
      <c r="C57" s="244"/>
      <c r="D57" s="244"/>
      <c r="E57" s="244"/>
      <c r="F57" s="9" t="s">
        <v>27</v>
      </c>
      <c r="G57" s="70">
        <v>85</v>
      </c>
    </row>
    <row r="58" spans="1:8">
      <c r="A58" s="244"/>
      <c r="B58" s="244"/>
      <c r="C58" s="244"/>
      <c r="D58" s="244"/>
      <c r="E58" s="244"/>
      <c r="F58" s="9" t="s">
        <v>36</v>
      </c>
      <c r="G58" s="70">
        <v>85</v>
      </c>
    </row>
    <row r="59" spans="1:8">
      <c r="A59" s="244"/>
      <c r="B59" s="244"/>
      <c r="C59" s="244"/>
      <c r="D59" s="244"/>
      <c r="E59" s="244"/>
      <c r="F59" s="9" t="s">
        <v>28</v>
      </c>
      <c r="G59" s="70">
        <v>100</v>
      </c>
    </row>
    <row r="60" spans="1:8" s="39" customFormat="1" ht="82.5">
      <c r="A60" s="15" t="s">
        <v>620</v>
      </c>
      <c r="B60" s="15" t="s">
        <v>269</v>
      </c>
      <c r="C60" s="80" t="s">
        <v>621</v>
      </c>
      <c r="D60" s="80" t="s">
        <v>86</v>
      </c>
      <c r="E60" s="15" t="s">
        <v>89</v>
      </c>
      <c r="F60" s="37" t="s">
        <v>38</v>
      </c>
      <c r="G60" s="117">
        <f>(G59*100)/G56</f>
        <v>117.64705882352941</v>
      </c>
      <c r="H60" s="38"/>
    </row>
    <row r="61" spans="1:8">
      <c r="A61" s="244" t="s">
        <v>22</v>
      </c>
      <c r="B61" s="244" t="s">
        <v>23</v>
      </c>
      <c r="C61" s="244" t="s">
        <v>31</v>
      </c>
      <c r="D61" s="244" t="s">
        <v>24</v>
      </c>
      <c r="E61" s="244" t="s">
        <v>25</v>
      </c>
      <c r="F61" s="9" t="s">
        <v>26</v>
      </c>
      <c r="G61" s="71">
        <v>100</v>
      </c>
    </row>
    <row r="62" spans="1:8">
      <c r="A62" s="244"/>
      <c r="B62" s="244"/>
      <c r="C62" s="244"/>
      <c r="D62" s="244"/>
      <c r="E62" s="244"/>
      <c r="F62" s="9" t="s">
        <v>35</v>
      </c>
      <c r="G62" s="71">
        <v>100</v>
      </c>
    </row>
    <row r="63" spans="1:8">
      <c r="A63" s="244"/>
      <c r="B63" s="244"/>
      <c r="C63" s="244"/>
      <c r="D63" s="244"/>
      <c r="E63" s="244"/>
      <c r="F63" s="9" t="s">
        <v>27</v>
      </c>
      <c r="G63" s="70">
        <v>100</v>
      </c>
    </row>
    <row r="64" spans="1:8">
      <c r="A64" s="244"/>
      <c r="B64" s="244"/>
      <c r="C64" s="244"/>
      <c r="D64" s="244"/>
      <c r="E64" s="244"/>
      <c r="F64" s="9" t="s">
        <v>36</v>
      </c>
      <c r="G64" s="70">
        <v>100</v>
      </c>
    </row>
    <row r="65" spans="1:8">
      <c r="A65" s="244"/>
      <c r="B65" s="244"/>
      <c r="C65" s="244"/>
      <c r="D65" s="244"/>
      <c r="E65" s="244"/>
      <c r="F65" s="9" t="s">
        <v>28</v>
      </c>
      <c r="G65" s="70">
        <v>100</v>
      </c>
    </row>
    <row r="66" spans="1:8" s="39" customFormat="1" ht="148.5">
      <c r="A66" s="15" t="s">
        <v>270</v>
      </c>
      <c r="B66" s="15" t="s">
        <v>271</v>
      </c>
      <c r="C66" s="82" t="s">
        <v>272</v>
      </c>
      <c r="D66" s="80" t="s">
        <v>93</v>
      </c>
      <c r="E66" s="81" t="s">
        <v>90</v>
      </c>
      <c r="F66" s="37" t="s">
        <v>38</v>
      </c>
      <c r="G66" s="117">
        <f>(G65*100)/G62</f>
        <v>100</v>
      </c>
      <c r="H66" s="38"/>
    </row>
    <row r="67" spans="1:8">
      <c r="A67" s="278" t="s">
        <v>43</v>
      </c>
      <c r="B67" s="278"/>
      <c r="C67" s="278"/>
      <c r="D67" s="278"/>
      <c r="E67" s="278"/>
      <c r="F67" s="278"/>
      <c r="G67" s="278"/>
    </row>
    <row r="68" spans="1:8">
      <c r="A68" s="278" t="s">
        <v>20</v>
      </c>
      <c r="B68" s="278"/>
      <c r="C68" s="278"/>
      <c r="D68" s="278"/>
      <c r="E68" s="278"/>
      <c r="F68" s="278" t="s">
        <v>21</v>
      </c>
      <c r="G68" s="278"/>
    </row>
    <row r="69" spans="1:8">
      <c r="A69" s="244" t="s">
        <v>22</v>
      </c>
      <c r="B69" s="244" t="s">
        <v>23</v>
      </c>
      <c r="C69" s="244" t="s">
        <v>31</v>
      </c>
      <c r="D69" s="244" t="s">
        <v>24</v>
      </c>
      <c r="E69" s="244" t="s">
        <v>25</v>
      </c>
      <c r="F69" s="9" t="s">
        <v>26</v>
      </c>
      <c r="G69" s="70">
        <v>100</v>
      </c>
    </row>
    <row r="70" spans="1:8">
      <c r="A70" s="244"/>
      <c r="B70" s="244"/>
      <c r="C70" s="244"/>
      <c r="D70" s="244"/>
      <c r="E70" s="244"/>
      <c r="F70" s="9" t="s">
        <v>35</v>
      </c>
      <c r="G70" s="71">
        <v>100</v>
      </c>
    </row>
    <row r="71" spans="1:8">
      <c r="A71" s="244"/>
      <c r="B71" s="244"/>
      <c r="C71" s="244"/>
      <c r="D71" s="244"/>
      <c r="E71" s="244"/>
      <c r="F71" s="9" t="s">
        <v>27</v>
      </c>
      <c r="G71" s="70">
        <v>67</v>
      </c>
    </row>
    <row r="72" spans="1:8">
      <c r="A72" s="244"/>
      <c r="B72" s="244"/>
      <c r="C72" s="244"/>
      <c r="D72" s="244"/>
      <c r="E72" s="244"/>
      <c r="F72" s="9" t="s">
        <v>36</v>
      </c>
      <c r="G72" s="70">
        <v>67</v>
      </c>
    </row>
    <row r="73" spans="1:8">
      <c r="A73" s="244"/>
      <c r="B73" s="244"/>
      <c r="C73" s="244"/>
      <c r="D73" s="244"/>
      <c r="E73" s="244"/>
      <c r="F73" s="9" t="s">
        <v>28</v>
      </c>
      <c r="G73" s="70">
        <v>100</v>
      </c>
    </row>
    <row r="74" spans="1:8" s="39" customFormat="1" ht="66">
      <c r="A74" s="15" t="s">
        <v>273</v>
      </c>
      <c r="B74" s="15" t="s">
        <v>274</v>
      </c>
      <c r="C74" s="82" t="s">
        <v>275</v>
      </c>
      <c r="D74" s="15" t="s">
        <v>86</v>
      </c>
      <c r="E74" s="81" t="s">
        <v>90</v>
      </c>
      <c r="F74" s="37" t="s">
        <v>38</v>
      </c>
      <c r="G74" s="117">
        <f>(G73*100)/G70</f>
        <v>100</v>
      </c>
      <c r="H74" s="38"/>
    </row>
    <row r="75" spans="1:8">
      <c r="A75" s="244" t="s">
        <v>22</v>
      </c>
      <c r="B75" s="244" t="s">
        <v>23</v>
      </c>
      <c r="C75" s="244" t="s">
        <v>31</v>
      </c>
      <c r="D75" s="244" t="s">
        <v>24</v>
      </c>
      <c r="E75" s="244" t="s">
        <v>25</v>
      </c>
      <c r="F75" s="9" t="s">
        <v>26</v>
      </c>
      <c r="G75" s="70">
        <v>100</v>
      </c>
    </row>
    <row r="76" spans="1:8">
      <c r="A76" s="244"/>
      <c r="B76" s="244"/>
      <c r="C76" s="244"/>
      <c r="D76" s="244"/>
      <c r="E76" s="244"/>
      <c r="F76" s="9" t="s">
        <v>35</v>
      </c>
      <c r="G76" s="71">
        <v>100</v>
      </c>
    </row>
    <row r="77" spans="1:8">
      <c r="A77" s="244"/>
      <c r="B77" s="244"/>
      <c r="C77" s="244"/>
      <c r="D77" s="244"/>
      <c r="E77" s="244"/>
      <c r="F77" s="9" t="s">
        <v>27</v>
      </c>
      <c r="G77" s="70" t="s">
        <v>92</v>
      </c>
    </row>
    <row r="78" spans="1:8">
      <c r="A78" s="244"/>
      <c r="B78" s="244"/>
      <c r="C78" s="244"/>
      <c r="D78" s="244"/>
      <c r="E78" s="244"/>
      <c r="F78" s="9" t="s">
        <v>36</v>
      </c>
      <c r="G78" s="70" t="str">
        <f>(G77)</f>
        <v>No aplica</v>
      </c>
    </row>
    <row r="79" spans="1:8">
      <c r="A79" s="244"/>
      <c r="B79" s="244"/>
      <c r="C79" s="244"/>
      <c r="D79" s="244"/>
      <c r="E79" s="244"/>
      <c r="F79" s="9" t="s">
        <v>28</v>
      </c>
      <c r="G79" s="70" t="s">
        <v>92</v>
      </c>
    </row>
    <row r="80" spans="1:8" s="39" customFormat="1" ht="66">
      <c r="A80" s="15" t="s">
        <v>276</v>
      </c>
      <c r="B80" s="15" t="s">
        <v>277</v>
      </c>
      <c r="C80" s="82" t="s">
        <v>278</v>
      </c>
      <c r="D80" s="15" t="s">
        <v>86</v>
      </c>
      <c r="E80" s="81" t="s">
        <v>95</v>
      </c>
      <c r="F80" s="37" t="s">
        <v>38</v>
      </c>
      <c r="G80" s="70" t="s">
        <v>92</v>
      </c>
      <c r="H80" s="38"/>
    </row>
    <row r="81" spans="1:8">
      <c r="A81" s="244" t="s">
        <v>22</v>
      </c>
      <c r="B81" s="244" t="s">
        <v>23</v>
      </c>
      <c r="C81" s="244" t="s">
        <v>31</v>
      </c>
      <c r="D81" s="244" t="s">
        <v>24</v>
      </c>
      <c r="E81" s="244" t="s">
        <v>25</v>
      </c>
      <c r="F81" s="9" t="s">
        <v>26</v>
      </c>
      <c r="G81" s="70">
        <v>100</v>
      </c>
    </row>
    <row r="82" spans="1:8">
      <c r="A82" s="244"/>
      <c r="B82" s="244"/>
      <c r="C82" s="244"/>
      <c r="D82" s="244"/>
      <c r="E82" s="244"/>
      <c r="F82" s="9" t="s">
        <v>35</v>
      </c>
      <c r="G82" s="71">
        <v>100</v>
      </c>
    </row>
    <row r="83" spans="1:8">
      <c r="A83" s="244"/>
      <c r="B83" s="244"/>
      <c r="C83" s="244"/>
      <c r="D83" s="244"/>
      <c r="E83" s="244"/>
      <c r="F83" s="9" t="s">
        <v>27</v>
      </c>
      <c r="G83" s="70">
        <v>50</v>
      </c>
    </row>
    <row r="84" spans="1:8">
      <c r="A84" s="244"/>
      <c r="B84" s="244"/>
      <c r="C84" s="244"/>
      <c r="D84" s="244"/>
      <c r="E84" s="244"/>
      <c r="F84" s="9" t="s">
        <v>36</v>
      </c>
      <c r="G84" s="70">
        <v>50</v>
      </c>
    </row>
    <row r="85" spans="1:8">
      <c r="A85" s="244"/>
      <c r="B85" s="244"/>
      <c r="C85" s="244"/>
      <c r="D85" s="244"/>
      <c r="E85" s="244"/>
      <c r="F85" s="9" t="s">
        <v>28</v>
      </c>
      <c r="G85" s="70">
        <v>50</v>
      </c>
    </row>
    <row r="86" spans="1:8" s="39" customFormat="1" ht="49.5">
      <c r="A86" s="15" t="s">
        <v>279</v>
      </c>
      <c r="B86" s="15" t="s">
        <v>622</v>
      </c>
      <c r="C86" s="82" t="s">
        <v>280</v>
      </c>
      <c r="D86" s="15" t="s">
        <v>86</v>
      </c>
      <c r="E86" s="81" t="s">
        <v>87</v>
      </c>
      <c r="F86" s="37" t="s">
        <v>38</v>
      </c>
      <c r="G86" s="117">
        <f>(G85*100)/G82</f>
        <v>50</v>
      </c>
      <c r="H86" s="38"/>
    </row>
    <row r="87" spans="1:8">
      <c r="A87" s="244" t="s">
        <v>22</v>
      </c>
      <c r="B87" s="244" t="s">
        <v>23</v>
      </c>
      <c r="C87" s="244" t="s">
        <v>31</v>
      </c>
      <c r="D87" s="244" t="s">
        <v>24</v>
      </c>
      <c r="E87" s="244" t="s">
        <v>25</v>
      </c>
      <c r="F87" s="9" t="s">
        <v>26</v>
      </c>
      <c r="G87" s="70">
        <v>100</v>
      </c>
    </row>
    <row r="88" spans="1:8">
      <c r="A88" s="244"/>
      <c r="B88" s="244"/>
      <c r="C88" s="244"/>
      <c r="D88" s="244"/>
      <c r="E88" s="244"/>
      <c r="F88" s="9" t="s">
        <v>35</v>
      </c>
      <c r="G88" s="70">
        <v>100</v>
      </c>
    </row>
    <row r="89" spans="1:8">
      <c r="A89" s="244"/>
      <c r="B89" s="244"/>
      <c r="C89" s="244"/>
      <c r="D89" s="244"/>
      <c r="E89" s="244"/>
      <c r="F89" s="9" t="s">
        <v>27</v>
      </c>
      <c r="G89" s="70">
        <v>100</v>
      </c>
    </row>
    <row r="90" spans="1:8">
      <c r="A90" s="244"/>
      <c r="B90" s="244"/>
      <c r="C90" s="244"/>
      <c r="D90" s="244"/>
      <c r="E90" s="244"/>
      <c r="F90" s="9" t="s">
        <v>36</v>
      </c>
      <c r="G90" s="70">
        <f>(G89)</f>
        <v>100</v>
      </c>
    </row>
    <row r="91" spans="1:8">
      <c r="A91" s="244"/>
      <c r="B91" s="244"/>
      <c r="C91" s="244"/>
      <c r="D91" s="244"/>
      <c r="E91" s="244"/>
      <c r="F91" s="9" t="s">
        <v>28</v>
      </c>
      <c r="G91" s="70">
        <v>100</v>
      </c>
    </row>
    <row r="92" spans="1:8" s="39" customFormat="1" ht="82.5">
      <c r="A92" s="15" t="s">
        <v>281</v>
      </c>
      <c r="B92" s="15" t="s">
        <v>282</v>
      </c>
      <c r="C92" s="15" t="s">
        <v>283</v>
      </c>
      <c r="D92" s="15" t="s">
        <v>86</v>
      </c>
      <c r="E92" s="81" t="s">
        <v>87</v>
      </c>
      <c r="F92" s="37" t="s">
        <v>38</v>
      </c>
      <c r="G92" s="61">
        <f>(G91*100)/G88</f>
        <v>100</v>
      </c>
      <c r="H92" s="38"/>
    </row>
    <row r="93" spans="1:8">
      <c r="A93" s="244" t="s">
        <v>22</v>
      </c>
      <c r="B93" s="244" t="s">
        <v>23</v>
      </c>
      <c r="C93" s="244" t="s">
        <v>31</v>
      </c>
      <c r="D93" s="244" t="s">
        <v>24</v>
      </c>
      <c r="E93" s="244" t="s">
        <v>25</v>
      </c>
      <c r="F93" s="9" t="s">
        <v>26</v>
      </c>
      <c r="G93" s="59">
        <v>100</v>
      </c>
    </row>
    <row r="94" spans="1:8">
      <c r="A94" s="244"/>
      <c r="B94" s="244"/>
      <c r="C94" s="244"/>
      <c r="D94" s="244"/>
      <c r="E94" s="244"/>
      <c r="F94" s="9" t="s">
        <v>35</v>
      </c>
      <c r="G94" s="59">
        <v>100</v>
      </c>
    </row>
    <row r="95" spans="1:8">
      <c r="A95" s="244"/>
      <c r="B95" s="244"/>
      <c r="C95" s="244"/>
      <c r="D95" s="244"/>
      <c r="E95" s="244"/>
      <c r="F95" s="9" t="s">
        <v>27</v>
      </c>
      <c r="G95" s="59">
        <v>52</v>
      </c>
    </row>
    <row r="96" spans="1:8">
      <c r="A96" s="244"/>
      <c r="B96" s="244"/>
      <c r="C96" s="244"/>
      <c r="D96" s="244"/>
      <c r="E96" s="244"/>
      <c r="F96" s="9" t="s">
        <v>36</v>
      </c>
      <c r="G96" s="70">
        <v>52</v>
      </c>
    </row>
    <row r="97" spans="1:8">
      <c r="A97" s="244"/>
      <c r="B97" s="244"/>
      <c r="C97" s="244"/>
      <c r="D97" s="244"/>
      <c r="E97" s="244"/>
      <c r="F97" s="9" t="s">
        <v>28</v>
      </c>
      <c r="G97" s="59">
        <v>56</v>
      </c>
    </row>
    <row r="98" spans="1:8" s="39" customFormat="1" ht="66" customHeight="1">
      <c r="A98" s="15" t="s">
        <v>284</v>
      </c>
      <c r="B98" s="15" t="s">
        <v>285</v>
      </c>
      <c r="C98" s="15" t="s">
        <v>286</v>
      </c>
      <c r="D98" s="15" t="s">
        <v>86</v>
      </c>
      <c r="E98" s="81" t="s">
        <v>87</v>
      </c>
      <c r="F98" s="37" t="s">
        <v>38</v>
      </c>
      <c r="G98" s="72">
        <f>(G97*100)/G94</f>
        <v>56</v>
      </c>
      <c r="H98" s="38"/>
    </row>
    <row r="99" spans="1:8">
      <c r="A99" s="244" t="s">
        <v>22</v>
      </c>
      <c r="B99" s="244" t="s">
        <v>23</v>
      </c>
      <c r="C99" s="244" t="s">
        <v>31</v>
      </c>
      <c r="D99" s="244" t="s">
        <v>24</v>
      </c>
      <c r="E99" s="244" t="s">
        <v>25</v>
      </c>
      <c r="F99" s="9" t="s">
        <v>26</v>
      </c>
      <c r="G99" s="70">
        <v>85</v>
      </c>
    </row>
    <row r="100" spans="1:8">
      <c r="A100" s="244"/>
      <c r="B100" s="244"/>
      <c r="C100" s="244"/>
      <c r="D100" s="244"/>
      <c r="E100" s="244"/>
      <c r="F100" s="9" t="s">
        <v>35</v>
      </c>
      <c r="G100" s="59">
        <v>85</v>
      </c>
    </row>
    <row r="101" spans="1:8">
      <c r="A101" s="244"/>
      <c r="B101" s="244"/>
      <c r="C101" s="244"/>
      <c r="D101" s="244"/>
      <c r="E101" s="244"/>
      <c r="F101" s="9" t="s">
        <v>27</v>
      </c>
      <c r="G101" s="70">
        <v>85</v>
      </c>
    </row>
    <row r="102" spans="1:8">
      <c r="A102" s="244"/>
      <c r="B102" s="244"/>
      <c r="C102" s="244"/>
      <c r="D102" s="244"/>
      <c r="E102" s="244"/>
      <c r="F102" s="9" t="s">
        <v>36</v>
      </c>
      <c r="G102" s="70">
        <v>85</v>
      </c>
    </row>
    <row r="103" spans="1:8">
      <c r="A103" s="244"/>
      <c r="B103" s="244"/>
      <c r="C103" s="244"/>
      <c r="D103" s="244"/>
      <c r="E103" s="244"/>
      <c r="F103" s="9" t="s">
        <v>28</v>
      </c>
      <c r="G103" s="70">
        <v>0</v>
      </c>
    </row>
    <row r="104" spans="1:8" s="39" customFormat="1" ht="82.5">
      <c r="A104" s="15" t="s">
        <v>287</v>
      </c>
      <c r="B104" s="15" t="s">
        <v>288</v>
      </c>
      <c r="C104" s="15" t="s">
        <v>289</v>
      </c>
      <c r="D104" s="15" t="s">
        <v>86</v>
      </c>
      <c r="E104" s="81" t="s">
        <v>90</v>
      </c>
      <c r="F104" s="37" t="s">
        <v>38</v>
      </c>
      <c r="G104" s="72">
        <f>(G103*100)/G100</f>
        <v>0</v>
      </c>
      <c r="H104" s="38"/>
    </row>
    <row r="105" spans="1:8">
      <c r="A105" s="244" t="s">
        <v>22</v>
      </c>
      <c r="B105" s="244" t="s">
        <v>23</v>
      </c>
      <c r="C105" s="244" t="s">
        <v>31</v>
      </c>
      <c r="D105" s="244" t="s">
        <v>24</v>
      </c>
      <c r="E105" s="244" t="s">
        <v>25</v>
      </c>
      <c r="F105" s="9" t="s">
        <v>26</v>
      </c>
      <c r="G105" s="73">
        <v>100</v>
      </c>
    </row>
    <row r="106" spans="1:8">
      <c r="A106" s="244"/>
      <c r="B106" s="244"/>
      <c r="C106" s="244"/>
      <c r="D106" s="244"/>
      <c r="E106" s="244"/>
      <c r="F106" s="9" t="s">
        <v>35</v>
      </c>
      <c r="G106" s="65">
        <v>100</v>
      </c>
    </row>
    <row r="107" spans="1:8">
      <c r="A107" s="244"/>
      <c r="B107" s="244"/>
      <c r="C107" s="244"/>
      <c r="D107" s="244"/>
      <c r="E107" s="244"/>
      <c r="F107" s="9" t="s">
        <v>27</v>
      </c>
      <c r="G107" s="70" t="s">
        <v>92</v>
      </c>
    </row>
    <row r="108" spans="1:8">
      <c r="A108" s="244"/>
      <c r="B108" s="244"/>
      <c r="C108" s="244"/>
      <c r="D108" s="244"/>
      <c r="E108" s="244"/>
      <c r="F108" s="9" t="s">
        <v>36</v>
      </c>
      <c r="G108" s="70" t="str">
        <f>(G107)</f>
        <v>No aplica</v>
      </c>
    </row>
    <row r="109" spans="1:8">
      <c r="A109" s="244"/>
      <c r="B109" s="244"/>
      <c r="C109" s="244"/>
      <c r="D109" s="244"/>
      <c r="E109" s="244"/>
      <c r="F109" s="9" t="s">
        <v>28</v>
      </c>
      <c r="G109" s="70" t="s">
        <v>92</v>
      </c>
    </row>
    <row r="110" spans="1:8" s="43" customFormat="1" ht="99">
      <c r="A110" s="66" t="s">
        <v>290</v>
      </c>
      <c r="B110" s="66" t="s">
        <v>178</v>
      </c>
      <c r="C110" s="66" t="s">
        <v>291</v>
      </c>
      <c r="D110" s="66" t="s">
        <v>86</v>
      </c>
      <c r="E110" s="81" t="s">
        <v>95</v>
      </c>
      <c r="F110" s="42" t="s">
        <v>38</v>
      </c>
      <c r="G110" s="70" t="s">
        <v>92</v>
      </c>
    </row>
    <row r="111" spans="1:8">
      <c r="A111" s="237" t="s">
        <v>29</v>
      </c>
      <c r="B111" s="237"/>
      <c r="C111" s="237"/>
      <c r="D111" s="237"/>
      <c r="E111" s="237"/>
      <c r="F111" s="237"/>
      <c r="G111" s="237"/>
    </row>
    <row r="112" spans="1:8">
      <c r="A112" s="270" t="str">
        <f>(A32)</f>
        <v>Promedio de Acceso y conocimiento de los derechos de acceso a la información y protección de datos personales.</v>
      </c>
      <c r="B112" s="270"/>
      <c r="C112" s="270"/>
      <c r="D112" s="270"/>
      <c r="E112" s="270"/>
      <c r="F112" s="270"/>
      <c r="G112" s="270"/>
    </row>
    <row r="113" spans="1:7">
      <c r="A113" s="10" t="s">
        <v>52</v>
      </c>
      <c r="B113" s="299"/>
      <c r="C113" s="299"/>
      <c r="D113" s="299"/>
      <c r="E113" s="299"/>
      <c r="F113" s="299"/>
      <c r="G113" s="299"/>
    </row>
    <row r="114" spans="1:7">
      <c r="A114" s="270" t="str">
        <f>(A40)</f>
        <v>Sujetos obligados correspondientes adheridos al Portal de Obligaciones de Transparencia</v>
      </c>
      <c r="B114" s="270"/>
      <c r="C114" s="270"/>
      <c r="D114" s="270"/>
      <c r="E114" s="270"/>
      <c r="F114" s="270"/>
      <c r="G114" s="270"/>
    </row>
    <row r="115" spans="1:7">
      <c r="A115" s="10" t="s">
        <v>52</v>
      </c>
      <c r="B115" s="299" t="s">
        <v>623</v>
      </c>
      <c r="C115" s="299"/>
      <c r="D115" s="299"/>
      <c r="E115" s="299"/>
      <c r="F115" s="299"/>
      <c r="G115" s="299"/>
    </row>
    <row r="116" spans="1:7">
      <c r="A116" s="270" t="str">
        <f>(A46)</f>
        <v>Sujetos obligados correspondientes adheridos a la plataforma Infomex 3.0</v>
      </c>
      <c r="B116" s="270"/>
      <c r="C116" s="270"/>
      <c r="D116" s="270"/>
      <c r="E116" s="270"/>
      <c r="F116" s="270"/>
      <c r="G116" s="270"/>
    </row>
    <row r="117" spans="1:7">
      <c r="A117" s="10" t="s">
        <v>52</v>
      </c>
      <c r="B117" s="299" t="s">
        <v>624</v>
      </c>
      <c r="C117" s="299"/>
      <c r="D117" s="299"/>
      <c r="E117" s="299"/>
      <c r="F117" s="299"/>
      <c r="G117" s="299"/>
    </row>
    <row r="118" spans="1:7">
      <c r="A118" s="270" t="str">
        <f>(A52)</f>
        <v>Sujetos obligados correspondientes que han cumplido con la homologación de sus estructuras organizativas para el cumplimiento de la Ley General de Transparencia</v>
      </c>
      <c r="B118" s="270"/>
      <c r="C118" s="270"/>
      <c r="D118" s="270"/>
      <c r="E118" s="270"/>
      <c r="F118" s="270"/>
      <c r="G118" s="270"/>
    </row>
    <row r="119" spans="1:7">
      <c r="A119" s="10" t="s">
        <v>52</v>
      </c>
      <c r="B119" s="299" t="s">
        <v>625</v>
      </c>
      <c r="C119" s="299"/>
      <c r="D119" s="299"/>
      <c r="E119" s="299"/>
      <c r="F119" s="299"/>
      <c r="G119" s="299"/>
    </row>
    <row r="120" spans="1:7">
      <c r="A120" s="270" t="str">
        <f>(A60)</f>
        <v>Porcentaje de seguimiento para el cumplimiento en materia de obligaciones de transparencia, acceso a la información, políticas de acceso, transparencia proactiva y gobierno abierto</v>
      </c>
      <c r="B120" s="270"/>
      <c r="C120" s="270"/>
      <c r="D120" s="270"/>
      <c r="E120" s="270"/>
      <c r="F120" s="270"/>
      <c r="G120" s="270"/>
    </row>
    <row r="121" spans="1:7">
      <c r="A121" s="10" t="s">
        <v>52</v>
      </c>
      <c r="B121" s="299" t="s">
        <v>626</v>
      </c>
      <c r="C121" s="299"/>
      <c r="D121" s="299"/>
      <c r="E121" s="299"/>
      <c r="F121" s="299"/>
      <c r="G121" s="299"/>
    </row>
    <row r="122" spans="1:7">
      <c r="A122" s="270" t="str">
        <f>(A66)</f>
        <v>Índice de acompañamiento para el cumplimiento en materia de obligaciones de transparencia, acceso a la información, protección de datos personales, gestión documental, políticas de acceso, transparencia proactiva y gobierno abierto.</v>
      </c>
      <c r="B122" s="270"/>
      <c r="C122" s="270"/>
      <c r="D122" s="270"/>
      <c r="E122" s="270"/>
      <c r="F122" s="270"/>
      <c r="G122" s="270"/>
    </row>
    <row r="123" spans="1:7">
      <c r="A123" s="10" t="s">
        <v>52</v>
      </c>
      <c r="B123" s="299" t="s">
        <v>628</v>
      </c>
      <c r="C123" s="299"/>
      <c r="D123" s="299"/>
      <c r="E123" s="299"/>
      <c r="F123" s="299"/>
      <c r="G123" s="299"/>
    </row>
    <row r="124" spans="1:7">
      <c r="A124" s="270" t="str">
        <f>(A74)</f>
        <v>Porcentaje de programas de trabajo específicos promovidos para su implementación</v>
      </c>
      <c r="B124" s="270"/>
      <c r="C124" s="270"/>
      <c r="D124" s="270"/>
      <c r="E124" s="270"/>
      <c r="F124" s="270"/>
      <c r="G124" s="270"/>
    </row>
    <row r="125" spans="1:7">
      <c r="A125" s="10" t="s">
        <v>52</v>
      </c>
      <c r="B125" s="299" t="s">
        <v>627</v>
      </c>
      <c r="C125" s="299"/>
      <c r="D125" s="299"/>
      <c r="E125" s="299"/>
      <c r="F125" s="299"/>
      <c r="G125" s="299"/>
    </row>
    <row r="126" spans="1:7">
      <c r="A126" s="270" t="str">
        <f>(A80)</f>
        <v xml:space="preserve">Porcentaje de convenios generales y específicos firmados
</v>
      </c>
      <c r="B126" s="270"/>
      <c r="C126" s="270"/>
      <c r="D126" s="270"/>
      <c r="E126" s="270"/>
      <c r="F126" s="270"/>
      <c r="G126" s="270"/>
    </row>
    <row r="127" spans="1:7">
      <c r="A127" s="10" t="s">
        <v>52</v>
      </c>
      <c r="B127" s="299" t="s">
        <v>629</v>
      </c>
      <c r="C127" s="299"/>
      <c r="D127" s="299"/>
      <c r="E127" s="299"/>
      <c r="F127" s="299"/>
      <c r="G127" s="299"/>
    </row>
    <row r="128" spans="1:7">
      <c r="A128" s="270" t="str">
        <f>(A86)</f>
        <v>Porcentaje de ejecución de actividades de acercamiento con actores clave</v>
      </c>
      <c r="B128" s="270"/>
      <c r="C128" s="270"/>
      <c r="D128" s="270"/>
      <c r="E128" s="270"/>
      <c r="F128" s="270"/>
      <c r="G128" s="270"/>
    </row>
    <row r="129" spans="1:8">
      <c r="A129" s="10" t="s">
        <v>52</v>
      </c>
      <c r="B129" s="299" t="s">
        <v>292</v>
      </c>
      <c r="C129" s="299"/>
      <c r="D129" s="299"/>
      <c r="E129" s="299"/>
      <c r="F129" s="299"/>
      <c r="G129" s="299"/>
    </row>
    <row r="130" spans="1:8">
      <c r="A130" s="270" t="str">
        <f>(A92)</f>
        <v>Porcentaje de asistencia técnica otorgada a los sujetos obligados correspondientes</v>
      </c>
      <c r="B130" s="270"/>
      <c r="C130" s="270"/>
      <c r="D130" s="270"/>
      <c r="E130" s="270"/>
      <c r="F130" s="270"/>
      <c r="G130" s="270"/>
    </row>
    <row r="131" spans="1:8">
      <c r="A131" s="10" t="s">
        <v>52</v>
      </c>
      <c r="B131" s="299" t="s">
        <v>631</v>
      </c>
      <c r="C131" s="299"/>
      <c r="D131" s="299"/>
      <c r="E131" s="299"/>
      <c r="F131" s="299"/>
      <c r="G131" s="299"/>
    </row>
    <row r="132" spans="1:8">
      <c r="A132" s="270" t="str">
        <f>(A98)</f>
        <v>Porcentaje de asistencia de los Comités y Unidades de Transparencia a eventos que promueven políticas orientadas a la transparencia organizacional</v>
      </c>
      <c r="B132" s="270"/>
      <c r="C132" s="270"/>
      <c r="D132" s="270"/>
      <c r="E132" s="270"/>
      <c r="F132" s="270"/>
      <c r="G132" s="270"/>
    </row>
    <row r="133" spans="1:8">
      <c r="A133" s="10" t="s">
        <v>52</v>
      </c>
      <c r="B133" s="299" t="s">
        <v>630</v>
      </c>
      <c r="C133" s="299"/>
      <c r="D133" s="299"/>
      <c r="E133" s="299"/>
      <c r="F133" s="299"/>
      <c r="G133" s="299"/>
    </row>
    <row r="134" spans="1:8">
      <c r="A134" s="270" t="str">
        <f>(A104)</f>
        <v>Porcentaje de sujetos obligados que cumplen con sus programas específicos de trabajo en transparencia, acceso a la información, políticas de acceso, transparencia proactiva y gobierno abierto</v>
      </c>
      <c r="B134" s="270"/>
      <c r="C134" s="270"/>
      <c r="D134" s="270"/>
      <c r="E134" s="270"/>
      <c r="F134" s="270"/>
      <c r="G134" s="270"/>
    </row>
    <row r="135" spans="1:8">
      <c r="A135" s="10" t="s">
        <v>52</v>
      </c>
      <c r="B135" s="299" t="s">
        <v>632</v>
      </c>
      <c r="C135" s="299"/>
      <c r="D135" s="299"/>
      <c r="E135" s="299"/>
      <c r="F135" s="299"/>
      <c r="G135" s="299"/>
    </row>
    <row r="136" spans="1:8">
      <c r="A136" s="270" t="str">
        <f>(A110)</f>
        <v>Porcentaje de sujetos obligados correspondientes revisados que subieron la información de sus obligaciones que derivan del Título Quinto de la LGTAIP en la Plataforma Nacional de Transparencia en tiempo y forma</v>
      </c>
      <c r="B136" s="270"/>
      <c r="C136" s="270"/>
      <c r="D136" s="270"/>
      <c r="E136" s="270"/>
      <c r="F136" s="270"/>
      <c r="G136" s="270"/>
    </row>
    <row r="137" spans="1:8">
      <c r="A137" s="10" t="s">
        <v>52</v>
      </c>
      <c r="B137" s="299"/>
      <c r="C137" s="299"/>
      <c r="D137" s="299"/>
      <c r="E137" s="299"/>
      <c r="F137" s="299"/>
      <c r="G137" s="299"/>
    </row>
    <row r="138" spans="1:8">
      <c r="A138" s="269"/>
      <c r="B138" s="269"/>
      <c r="C138" s="269"/>
      <c r="D138" s="269"/>
      <c r="E138" s="269"/>
      <c r="F138" s="269"/>
      <c r="G138" s="269"/>
    </row>
    <row r="139" spans="1:8">
      <c r="A139" s="237" t="s">
        <v>37</v>
      </c>
      <c r="B139" s="237"/>
      <c r="C139" s="237"/>
      <c r="D139" s="237"/>
      <c r="E139" s="237"/>
      <c r="F139" s="237"/>
      <c r="G139" s="237"/>
    </row>
    <row r="140" spans="1:8">
      <c r="A140" s="270" t="s">
        <v>293</v>
      </c>
      <c r="B140" s="270"/>
      <c r="C140" s="270"/>
      <c r="D140" s="270"/>
      <c r="E140" s="270"/>
      <c r="F140" s="270"/>
      <c r="G140" s="270"/>
    </row>
    <row r="141" spans="1:8">
      <c r="A141" s="269"/>
      <c r="B141" s="269"/>
      <c r="C141" s="269"/>
      <c r="D141" s="269"/>
      <c r="E141" s="269"/>
      <c r="F141" s="269"/>
      <c r="G141" s="269"/>
    </row>
    <row r="142" spans="1:8">
      <c r="A142" s="237" t="s">
        <v>60</v>
      </c>
      <c r="B142" s="237"/>
      <c r="C142" s="237"/>
      <c r="D142" s="237"/>
      <c r="E142" s="237"/>
      <c r="F142" s="237"/>
      <c r="G142" s="237"/>
    </row>
    <row r="143" spans="1:8">
      <c r="A143" s="270" t="s">
        <v>261</v>
      </c>
      <c r="B143" s="270"/>
      <c r="C143" s="270"/>
      <c r="D143" s="270"/>
      <c r="E143" s="270"/>
      <c r="F143" s="270"/>
      <c r="G143" s="270"/>
    </row>
    <row r="144" spans="1:8" s="6" customFormat="1" ht="57" customHeight="1">
      <c r="A144" s="10" t="s">
        <v>52</v>
      </c>
      <c r="B144" s="299" t="s">
        <v>294</v>
      </c>
      <c r="C144" s="299"/>
      <c r="D144" s="299"/>
      <c r="E144" s="299"/>
      <c r="F144" s="299"/>
      <c r="G144" s="299"/>
      <c r="H144" s="5"/>
    </row>
    <row r="145" spans="1:7">
      <c r="A145" s="270" t="s">
        <v>264</v>
      </c>
      <c r="B145" s="270"/>
      <c r="C145" s="270"/>
      <c r="D145" s="270"/>
      <c r="E145" s="270"/>
      <c r="F145" s="270"/>
      <c r="G145" s="270"/>
    </row>
    <row r="146" spans="1:7" ht="33.75" customHeight="1">
      <c r="A146" s="10" t="s">
        <v>52</v>
      </c>
      <c r="B146" s="299" t="s">
        <v>295</v>
      </c>
      <c r="C146" s="299"/>
      <c r="D146" s="299"/>
      <c r="E146" s="299"/>
      <c r="F146" s="299"/>
      <c r="G146" s="299"/>
    </row>
    <row r="147" spans="1:7">
      <c r="A147" s="270" t="s">
        <v>266</v>
      </c>
      <c r="B147" s="270"/>
      <c r="C147" s="270"/>
      <c r="D147" s="270"/>
      <c r="E147" s="270"/>
      <c r="F147" s="270"/>
      <c r="G147" s="270"/>
    </row>
    <row r="148" spans="1:7" ht="33.75" customHeight="1">
      <c r="A148" s="10" t="s">
        <v>52</v>
      </c>
      <c r="B148" s="299" t="s">
        <v>296</v>
      </c>
      <c r="C148" s="299"/>
      <c r="D148" s="299"/>
      <c r="E148" s="299"/>
      <c r="F148" s="299"/>
      <c r="G148" s="299"/>
    </row>
    <row r="149" spans="1:7">
      <c r="A149" s="270" t="s">
        <v>268</v>
      </c>
      <c r="B149" s="270"/>
      <c r="C149" s="270"/>
      <c r="D149" s="270"/>
      <c r="E149" s="270"/>
      <c r="F149" s="270"/>
      <c r="G149" s="270"/>
    </row>
    <row r="150" spans="1:7" ht="33.75" customHeight="1">
      <c r="A150" s="10" t="s">
        <v>52</v>
      </c>
      <c r="B150" s="299" t="s">
        <v>297</v>
      </c>
      <c r="C150" s="299"/>
      <c r="D150" s="299"/>
      <c r="E150" s="299"/>
      <c r="F150" s="299"/>
      <c r="G150" s="299"/>
    </row>
    <row r="151" spans="1:7">
      <c r="A151" s="270" t="s">
        <v>298</v>
      </c>
      <c r="B151" s="270"/>
      <c r="C151" s="270"/>
      <c r="D151" s="270"/>
      <c r="E151" s="270"/>
      <c r="F151" s="270"/>
      <c r="G151" s="270"/>
    </row>
    <row r="152" spans="1:7" ht="33.75" customHeight="1">
      <c r="A152" s="10" t="s">
        <v>52</v>
      </c>
      <c r="B152" s="299" t="s">
        <v>299</v>
      </c>
      <c r="C152" s="299"/>
      <c r="D152" s="299"/>
      <c r="E152" s="299"/>
      <c r="F152" s="299"/>
      <c r="G152" s="299"/>
    </row>
    <row r="153" spans="1:7">
      <c r="A153" s="270" t="s">
        <v>300</v>
      </c>
      <c r="B153" s="270"/>
      <c r="C153" s="270"/>
      <c r="D153" s="270"/>
      <c r="E153" s="270"/>
      <c r="F153" s="270"/>
      <c r="G153" s="270"/>
    </row>
    <row r="154" spans="1:7" ht="33.75" customHeight="1">
      <c r="A154" s="10" t="s">
        <v>52</v>
      </c>
      <c r="B154" s="299" t="s">
        <v>301</v>
      </c>
      <c r="C154" s="299"/>
      <c r="D154" s="299"/>
      <c r="E154" s="299"/>
      <c r="F154" s="299"/>
      <c r="G154" s="299"/>
    </row>
    <row r="155" spans="1:7">
      <c r="A155" s="270" t="s">
        <v>287</v>
      </c>
      <c r="B155" s="270"/>
      <c r="C155" s="270"/>
      <c r="D155" s="270"/>
      <c r="E155" s="270"/>
      <c r="F155" s="270"/>
      <c r="G155" s="270"/>
    </row>
    <row r="156" spans="1:7" ht="33.75" customHeight="1">
      <c r="A156" s="10" t="s">
        <v>52</v>
      </c>
      <c r="B156" s="299" t="s">
        <v>302</v>
      </c>
      <c r="C156" s="299"/>
      <c r="D156" s="299"/>
      <c r="E156" s="299"/>
      <c r="F156" s="299"/>
      <c r="G156" s="299"/>
    </row>
    <row r="157" spans="1:7">
      <c r="A157" s="270" t="s">
        <v>290</v>
      </c>
      <c r="B157" s="270"/>
      <c r="C157" s="270"/>
      <c r="D157" s="270"/>
      <c r="E157" s="270"/>
      <c r="F157" s="270"/>
      <c r="G157" s="270"/>
    </row>
    <row r="158" spans="1:7" ht="33.75" customHeight="1">
      <c r="A158" s="10" t="s">
        <v>52</v>
      </c>
      <c r="B158" s="299" t="s">
        <v>303</v>
      </c>
      <c r="C158" s="299"/>
      <c r="D158" s="299"/>
      <c r="E158" s="299"/>
      <c r="F158" s="299"/>
      <c r="G158" s="299"/>
    </row>
    <row r="159" spans="1:7">
      <c r="A159" s="270" t="s">
        <v>304</v>
      </c>
      <c r="B159" s="270"/>
      <c r="C159" s="270"/>
      <c r="D159" s="270"/>
      <c r="E159" s="270"/>
      <c r="F159" s="270"/>
      <c r="G159" s="270"/>
    </row>
    <row r="160" spans="1:7" ht="33.75" customHeight="1">
      <c r="A160" s="10" t="s">
        <v>52</v>
      </c>
      <c r="B160" s="299" t="s">
        <v>305</v>
      </c>
      <c r="C160" s="299"/>
      <c r="D160" s="299"/>
      <c r="E160" s="299"/>
      <c r="F160" s="299"/>
      <c r="G160" s="299"/>
    </row>
    <row r="161" spans="1:7">
      <c r="A161" s="269"/>
      <c r="B161" s="269"/>
      <c r="C161" s="269"/>
      <c r="D161" s="269"/>
      <c r="E161" s="269"/>
      <c r="F161" s="269"/>
      <c r="G161" s="269"/>
    </row>
  </sheetData>
  <mergeCells count="164">
    <mergeCell ref="A159:G159"/>
    <mergeCell ref="B160:G160"/>
    <mergeCell ref="A161:G161"/>
    <mergeCell ref="A153:G153"/>
    <mergeCell ref="B154:G154"/>
    <mergeCell ref="A155:G155"/>
    <mergeCell ref="B156:G156"/>
    <mergeCell ref="A157:G157"/>
    <mergeCell ref="B158:G158"/>
    <mergeCell ref="A147:G147"/>
    <mergeCell ref="B148:G148"/>
    <mergeCell ref="A149:G149"/>
    <mergeCell ref="B150:G150"/>
    <mergeCell ref="A151:G151"/>
    <mergeCell ref="B152:G152"/>
    <mergeCell ref="A141:G141"/>
    <mergeCell ref="A142:G142"/>
    <mergeCell ref="A143:G143"/>
    <mergeCell ref="B144:G144"/>
    <mergeCell ref="A145:G145"/>
    <mergeCell ref="B146:G146"/>
    <mergeCell ref="B135:G135"/>
    <mergeCell ref="A136:G136"/>
    <mergeCell ref="B137:G137"/>
    <mergeCell ref="A138:G138"/>
    <mergeCell ref="A139:G139"/>
    <mergeCell ref="A140:G140"/>
    <mergeCell ref="B129:G129"/>
    <mergeCell ref="A130:G130"/>
    <mergeCell ref="B131:G131"/>
    <mergeCell ref="A132:G132"/>
    <mergeCell ref="B133:G133"/>
    <mergeCell ref="A134:G134"/>
    <mergeCell ref="B123:G123"/>
    <mergeCell ref="A124:G124"/>
    <mergeCell ref="B125:G125"/>
    <mergeCell ref="A126:G126"/>
    <mergeCell ref="B127:G127"/>
    <mergeCell ref="A128:G128"/>
    <mergeCell ref="B117:G117"/>
    <mergeCell ref="A118:G118"/>
    <mergeCell ref="B119:G119"/>
    <mergeCell ref="A120:G120"/>
    <mergeCell ref="B121:G121"/>
    <mergeCell ref="A122:G122"/>
    <mergeCell ref="A111:G111"/>
    <mergeCell ref="A112:G112"/>
    <mergeCell ref="B113:G113"/>
    <mergeCell ref="A114:G114"/>
    <mergeCell ref="B115:G115"/>
    <mergeCell ref="A116:G116"/>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8:E68"/>
    <mergeCell ref="F68:G68"/>
    <mergeCell ref="A69:A73"/>
    <mergeCell ref="B69:B73"/>
    <mergeCell ref="C69:C73"/>
    <mergeCell ref="D69:D73"/>
    <mergeCell ref="E69:E73"/>
    <mergeCell ref="A61:A65"/>
    <mergeCell ref="B61:B65"/>
    <mergeCell ref="C61:C65"/>
    <mergeCell ref="D61:D65"/>
    <mergeCell ref="E61:E65"/>
    <mergeCell ref="A67:G67"/>
    <mergeCell ref="A53:G53"/>
    <mergeCell ref="A54:E54"/>
    <mergeCell ref="F54:G54"/>
    <mergeCell ref="A55:A59"/>
    <mergeCell ref="B55:B59"/>
    <mergeCell ref="C55:C59"/>
    <mergeCell ref="D55:D59"/>
    <mergeCell ref="E55:E59"/>
    <mergeCell ref="A41:A45"/>
    <mergeCell ref="B41:B45"/>
    <mergeCell ref="C41:C45"/>
    <mergeCell ref="D41:D45"/>
    <mergeCell ref="E41:E45"/>
    <mergeCell ref="A47:A51"/>
    <mergeCell ref="B47:B51"/>
    <mergeCell ref="C47:C51"/>
    <mergeCell ref="D47:D51"/>
    <mergeCell ref="E47:E5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conditionalFormatting sqref="D40">
    <cfRule type="cellIs" dxfId="26" priority="5" operator="equal">
      <formula>"Seleccionar"</formula>
    </cfRule>
  </conditionalFormatting>
  <conditionalFormatting sqref="D60">
    <cfRule type="cellIs" dxfId="25" priority="4" operator="equal">
      <formula>"Seleccionar"</formula>
    </cfRule>
  </conditionalFormatting>
  <conditionalFormatting sqref="D66">
    <cfRule type="cellIs" dxfId="24" priority="3" operator="equal">
      <formula>"Seleccionar"</formula>
    </cfRule>
  </conditionalFormatting>
  <conditionalFormatting sqref="D46">
    <cfRule type="cellIs" dxfId="23" priority="2" operator="equal">
      <formula>"Seleccionar"</formula>
    </cfRule>
  </conditionalFormatting>
  <conditionalFormatting sqref="D52">
    <cfRule type="cellIs" dxfId="22"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03"/>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7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170</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ht="36.75" customHeight="1">
      <c r="A7" s="290" t="s">
        <v>44</v>
      </c>
      <c r="B7" s="291"/>
      <c r="C7" s="292"/>
      <c r="D7" s="293" t="s">
        <v>1251</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171</v>
      </c>
      <c r="B11" s="281"/>
      <c r="C11" s="281"/>
      <c r="D11" s="281"/>
      <c r="E11" s="281"/>
      <c r="F11" s="281"/>
      <c r="G11" s="281"/>
    </row>
    <row r="12" spans="1:8">
      <c r="A12" s="281" t="s">
        <v>48</v>
      </c>
      <c r="B12" s="281"/>
      <c r="C12" s="281"/>
      <c r="D12" s="281"/>
      <c r="E12" s="281"/>
      <c r="F12" s="281"/>
      <c r="G12" s="281"/>
    </row>
    <row r="13" spans="1:8">
      <c r="A13" s="281" t="s">
        <v>172</v>
      </c>
      <c r="B13" s="281"/>
      <c r="C13" s="281"/>
      <c r="D13" s="281"/>
      <c r="E13" s="281"/>
      <c r="F13" s="281"/>
      <c r="G13" s="28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112" t="s">
        <v>13</v>
      </c>
      <c r="F20" s="112" t="s">
        <v>14</v>
      </c>
      <c r="G20" s="75" t="s">
        <v>15</v>
      </c>
    </row>
    <row r="21" spans="1:7">
      <c r="A21" s="282"/>
      <c r="B21" s="283"/>
      <c r="C21" s="286" t="s">
        <v>16</v>
      </c>
      <c r="D21" s="287"/>
      <c r="E21" s="113" t="s">
        <v>16</v>
      </c>
      <c r="F21" s="113" t="s">
        <v>16</v>
      </c>
      <c r="G21" s="76" t="s">
        <v>17</v>
      </c>
    </row>
    <row r="22" spans="1:7">
      <c r="A22" s="244" t="s">
        <v>168</v>
      </c>
      <c r="B22" s="244"/>
      <c r="C22" s="246">
        <v>213.09</v>
      </c>
      <c r="D22" s="246"/>
      <c r="E22" s="211">
        <v>191.85294999999999</v>
      </c>
      <c r="F22" s="213">
        <v>68.717425890000001</v>
      </c>
      <c r="G22" s="214">
        <v>32.248076348021961</v>
      </c>
    </row>
    <row r="23" spans="1:7">
      <c r="A23" s="244" t="s">
        <v>18</v>
      </c>
      <c r="B23" s="244"/>
      <c r="C23" s="247">
        <v>212.09</v>
      </c>
      <c r="D23" s="247"/>
      <c r="E23" s="212">
        <v>101.21438125</v>
      </c>
      <c r="F23" s="213">
        <v>68.717425890000001</v>
      </c>
      <c r="G23" s="214">
        <v>32.400125366589656</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54" t="s">
        <v>26</v>
      </c>
      <c r="G27" s="69">
        <v>1</v>
      </c>
    </row>
    <row r="28" spans="1:7">
      <c r="A28" s="244"/>
      <c r="B28" s="244"/>
      <c r="C28" s="244"/>
      <c r="D28" s="244"/>
      <c r="E28" s="244"/>
      <c r="F28" s="37" t="s">
        <v>35</v>
      </c>
      <c r="G28" s="70">
        <v>1</v>
      </c>
    </row>
    <row r="29" spans="1:7">
      <c r="A29" s="244"/>
      <c r="B29" s="244"/>
      <c r="C29" s="244"/>
      <c r="D29" s="244"/>
      <c r="E29" s="244"/>
      <c r="F29" s="54" t="s">
        <v>27</v>
      </c>
      <c r="G29" s="69" t="s">
        <v>92</v>
      </c>
    </row>
    <row r="30" spans="1:7">
      <c r="A30" s="244"/>
      <c r="B30" s="244"/>
      <c r="C30" s="244"/>
      <c r="D30" s="244"/>
      <c r="E30" s="244"/>
      <c r="F30" s="37" t="s">
        <v>36</v>
      </c>
      <c r="G30" s="69" t="s">
        <v>92</v>
      </c>
    </row>
    <row r="31" spans="1:7">
      <c r="A31" s="244"/>
      <c r="B31" s="244"/>
      <c r="C31" s="244"/>
      <c r="D31" s="244"/>
      <c r="E31" s="244"/>
      <c r="F31" s="54" t="s">
        <v>28</v>
      </c>
      <c r="G31" s="69" t="s">
        <v>92</v>
      </c>
    </row>
    <row r="32" spans="1:7" ht="165">
      <c r="A32" s="118" t="s">
        <v>173</v>
      </c>
      <c r="B32" s="118" t="s">
        <v>174</v>
      </c>
      <c r="C32" s="118" t="s">
        <v>175</v>
      </c>
      <c r="D32" s="118" t="s">
        <v>72</v>
      </c>
      <c r="E32" s="118" t="s">
        <v>73</v>
      </c>
      <c r="F32" s="54" t="s">
        <v>40</v>
      </c>
      <c r="G32" s="69" t="s">
        <v>92</v>
      </c>
    </row>
    <row r="33" spans="1:8">
      <c r="A33" s="278" t="s">
        <v>41</v>
      </c>
      <c r="B33" s="278"/>
      <c r="C33" s="278"/>
      <c r="D33" s="278"/>
      <c r="E33" s="278"/>
      <c r="F33" s="278"/>
      <c r="G33" s="278"/>
    </row>
    <row r="34" spans="1:8">
      <c r="A34" s="278" t="s">
        <v>20</v>
      </c>
      <c r="B34" s="278"/>
      <c r="C34" s="278"/>
      <c r="D34" s="278"/>
      <c r="E34" s="278"/>
      <c r="F34" s="278" t="s">
        <v>21</v>
      </c>
      <c r="G34" s="278"/>
    </row>
    <row r="35" spans="1:8">
      <c r="A35" s="244" t="s">
        <v>22</v>
      </c>
      <c r="B35" s="244" t="s">
        <v>23</v>
      </c>
      <c r="C35" s="244" t="s">
        <v>31</v>
      </c>
      <c r="D35" s="244" t="s">
        <v>24</v>
      </c>
      <c r="E35" s="244" t="s">
        <v>25</v>
      </c>
      <c r="F35" s="110" t="s">
        <v>26</v>
      </c>
      <c r="G35" s="69">
        <v>85</v>
      </c>
    </row>
    <row r="36" spans="1:8">
      <c r="A36" s="244"/>
      <c r="B36" s="244"/>
      <c r="C36" s="244"/>
      <c r="D36" s="244"/>
      <c r="E36" s="244"/>
      <c r="F36" s="9" t="s">
        <v>35</v>
      </c>
      <c r="G36" s="59">
        <v>85</v>
      </c>
    </row>
    <row r="37" spans="1:8">
      <c r="A37" s="244"/>
      <c r="B37" s="244"/>
      <c r="C37" s="244"/>
      <c r="D37" s="244"/>
      <c r="E37" s="244"/>
      <c r="F37" s="9" t="s">
        <v>27</v>
      </c>
      <c r="G37" s="69" t="s">
        <v>92</v>
      </c>
    </row>
    <row r="38" spans="1:8">
      <c r="A38" s="244"/>
      <c r="B38" s="244"/>
      <c r="C38" s="244"/>
      <c r="D38" s="244"/>
      <c r="E38" s="244"/>
      <c r="F38" s="9" t="s">
        <v>36</v>
      </c>
      <c r="G38" s="69" t="s">
        <v>92</v>
      </c>
    </row>
    <row r="39" spans="1:8">
      <c r="A39" s="244"/>
      <c r="B39" s="244"/>
      <c r="C39" s="244"/>
      <c r="D39" s="244"/>
      <c r="E39" s="244"/>
      <c r="F39" s="9" t="s">
        <v>28</v>
      </c>
      <c r="G39" s="69" t="s">
        <v>92</v>
      </c>
    </row>
    <row r="40" spans="1:8" s="39" customFormat="1" ht="181.5">
      <c r="A40" s="118" t="s">
        <v>1216</v>
      </c>
      <c r="B40" s="118" t="s">
        <v>1250</v>
      </c>
      <c r="C40" s="80" t="s">
        <v>1249</v>
      </c>
      <c r="D40" s="80" t="s">
        <v>86</v>
      </c>
      <c r="E40" s="81" t="s">
        <v>73</v>
      </c>
      <c r="F40" s="37" t="s">
        <v>38</v>
      </c>
      <c r="G40" s="69" t="s">
        <v>92</v>
      </c>
      <c r="H40" s="38"/>
    </row>
    <row r="41" spans="1:8">
      <c r="A41" s="278" t="s">
        <v>42</v>
      </c>
      <c r="B41" s="278"/>
      <c r="C41" s="278"/>
      <c r="D41" s="278"/>
      <c r="E41" s="278"/>
      <c r="F41" s="278"/>
      <c r="G41" s="278"/>
    </row>
    <row r="42" spans="1:8">
      <c r="A42" s="278" t="s">
        <v>20</v>
      </c>
      <c r="B42" s="278"/>
      <c r="C42" s="278"/>
      <c r="D42" s="278"/>
      <c r="E42" s="278"/>
      <c r="F42" s="278" t="s">
        <v>21</v>
      </c>
      <c r="G42" s="278"/>
    </row>
    <row r="43" spans="1:8">
      <c r="A43" s="244" t="s">
        <v>22</v>
      </c>
      <c r="B43" s="244" t="s">
        <v>23</v>
      </c>
      <c r="C43" s="244" t="s">
        <v>31</v>
      </c>
      <c r="D43" s="244" t="s">
        <v>24</v>
      </c>
      <c r="E43" s="244" t="s">
        <v>25</v>
      </c>
      <c r="F43" s="9" t="s">
        <v>26</v>
      </c>
      <c r="G43" s="70">
        <v>85</v>
      </c>
    </row>
    <row r="44" spans="1:8">
      <c r="A44" s="244"/>
      <c r="B44" s="244"/>
      <c r="C44" s="244"/>
      <c r="D44" s="244"/>
      <c r="E44" s="244"/>
      <c r="F44" s="9" t="s">
        <v>35</v>
      </c>
      <c r="G44" s="71">
        <v>85</v>
      </c>
    </row>
    <row r="45" spans="1:8">
      <c r="A45" s="244"/>
      <c r="B45" s="244"/>
      <c r="C45" s="244"/>
      <c r="D45" s="244"/>
      <c r="E45" s="244"/>
      <c r="F45" s="9" t="s">
        <v>27</v>
      </c>
      <c r="G45" s="70" t="s">
        <v>92</v>
      </c>
    </row>
    <row r="46" spans="1:8">
      <c r="A46" s="244"/>
      <c r="B46" s="244"/>
      <c r="C46" s="244"/>
      <c r="D46" s="244"/>
      <c r="E46" s="244"/>
      <c r="F46" s="9" t="s">
        <v>36</v>
      </c>
      <c r="G46" s="70" t="s">
        <v>92</v>
      </c>
    </row>
    <row r="47" spans="1:8">
      <c r="A47" s="244"/>
      <c r="B47" s="244"/>
      <c r="C47" s="244"/>
      <c r="D47" s="244"/>
      <c r="E47" s="244"/>
      <c r="F47" s="9" t="s">
        <v>28</v>
      </c>
      <c r="G47" s="70" t="s">
        <v>92</v>
      </c>
    </row>
    <row r="48" spans="1:8" s="39" customFormat="1" ht="82.5">
      <c r="A48" s="118" t="s">
        <v>1212</v>
      </c>
      <c r="B48" s="118" t="s">
        <v>1169</v>
      </c>
      <c r="C48" s="80" t="s">
        <v>1248</v>
      </c>
      <c r="D48" s="80" t="s">
        <v>72</v>
      </c>
      <c r="E48" s="118" t="s">
        <v>73</v>
      </c>
      <c r="F48" s="37" t="s">
        <v>38</v>
      </c>
      <c r="G48" s="70" t="s">
        <v>92</v>
      </c>
      <c r="H48" s="38"/>
    </row>
    <row r="49" spans="1:8">
      <c r="A49" s="244" t="s">
        <v>22</v>
      </c>
      <c r="B49" s="244" t="s">
        <v>23</v>
      </c>
      <c r="C49" s="244" t="s">
        <v>31</v>
      </c>
      <c r="D49" s="244" t="s">
        <v>24</v>
      </c>
      <c r="E49" s="244" t="s">
        <v>25</v>
      </c>
      <c r="F49" s="9" t="s">
        <v>26</v>
      </c>
      <c r="G49" s="71">
        <v>85</v>
      </c>
    </row>
    <row r="50" spans="1:8">
      <c r="A50" s="244"/>
      <c r="B50" s="244"/>
      <c r="C50" s="244"/>
      <c r="D50" s="244"/>
      <c r="E50" s="244"/>
      <c r="F50" s="9" t="s">
        <v>35</v>
      </c>
      <c r="G50" s="71">
        <v>85</v>
      </c>
    </row>
    <row r="51" spans="1:8">
      <c r="A51" s="244"/>
      <c r="B51" s="244"/>
      <c r="C51" s="244"/>
      <c r="D51" s="244"/>
      <c r="E51" s="244"/>
      <c r="F51" s="9" t="s">
        <v>27</v>
      </c>
      <c r="G51" s="70">
        <v>35</v>
      </c>
    </row>
    <row r="52" spans="1:8">
      <c r="A52" s="244"/>
      <c r="B52" s="244"/>
      <c r="C52" s="244"/>
      <c r="D52" s="244"/>
      <c r="E52" s="244"/>
      <c r="F52" s="9" t="s">
        <v>36</v>
      </c>
      <c r="G52" s="70">
        <v>35</v>
      </c>
    </row>
    <row r="53" spans="1:8">
      <c r="A53" s="244"/>
      <c r="B53" s="244"/>
      <c r="C53" s="244"/>
      <c r="D53" s="244"/>
      <c r="E53" s="244"/>
      <c r="F53" s="9" t="s">
        <v>28</v>
      </c>
      <c r="G53" s="70" t="s">
        <v>1141</v>
      </c>
    </row>
    <row r="54" spans="1:8" s="39" customFormat="1" ht="82.5">
      <c r="A54" s="118" t="s">
        <v>1210</v>
      </c>
      <c r="B54" s="118" t="s">
        <v>1169</v>
      </c>
      <c r="C54" s="82" t="s">
        <v>1247</v>
      </c>
      <c r="D54" s="80" t="s">
        <v>86</v>
      </c>
      <c r="E54" s="81" t="s">
        <v>80</v>
      </c>
      <c r="F54" s="37" t="s">
        <v>38</v>
      </c>
      <c r="G54" s="70" t="s">
        <v>1141</v>
      </c>
      <c r="H54" s="38"/>
    </row>
    <row r="55" spans="1:8">
      <c r="A55" s="244" t="s">
        <v>22</v>
      </c>
      <c r="B55" s="244" t="s">
        <v>23</v>
      </c>
      <c r="C55" s="244" t="s">
        <v>31</v>
      </c>
      <c r="D55" s="244" t="s">
        <v>24</v>
      </c>
      <c r="E55" s="244" t="s">
        <v>25</v>
      </c>
      <c r="F55" s="9" t="s">
        <v>26</v>
      </c>
      <c r="G55" s="71">
        <v>60</v>
      </c>
    </row>
    <row r="56" spans="1:8">
      <c r="A56" s="244"/>
      <c r="B56" s="244"/>
      <c r="C56" s="244"/>
      <c r="D56" s="244"/>
      <c r="E56" s="244"/>
      <c r="F56" s="9" t="s">
        <v>35</v>
      </c>
      <c r="G56" s="71">
        <v>0</v>
      </c>
    </row>
    <row r="57" spans="1:8">
      <c r="A57" s="244"/>
      <c r="B57" s="244"/>
      <c r="C57" s="244"/>
      <c r="D57" s="244"/>
      <c r="E57" s="244"/>
      <c r="F57" s="9" t="s">
        <v>27</v>
      </c>
      <c r="G57" s="70">
        <v>0</v>
      </c>
    </row>
    <row r="58" spans="1:8">
      <c r="A58" s="244"/>
      <c r="B58" s="244"/>
      <c r="C58" s="244"/>
      <c r="D58" s="244"/>
      <c r="E58" s="244"/>
      <c r="F58" s="9" t="s">
        <v>36</v>
      </c>
      <c r="G58" s="70">
        <v>0</v>
      </c>
    </row>
    <row r="59" spans="1:8">
      <c r="A59" s="244"/>
      <c r="B59" s="244"/>
      <c r="C59" s="244"/>
      <c r="D59" s="244"/>
      <c r="E59" s="244"/>
      <c r="F59" s="9" t="s">
        <v>28</v>
      </c>
      <c r="G59" s="70" t="s">
        <v>1141</v>
      </c>
    </row>
    <row r="60" spans="1:8" s="39" customFormat="1" ht="165">
      <c r="A60" s="118" t="s">
        <v>1246</v>
      </c>
      <c r="B60" s="118" t="s">
        <v>1245</v>
      </c>
      <c r="C60" s="82" t="s">
        <v>1244</v>
      </c>
      <c r="D60" s="80" t="s">
        <v>101</v>
      </c>
      <c r="E60" s="81" t="s">
        <v>80</v>
      </c>
      <c r="F60" s="37" t="s">
        <v>38</v>
      </c>
      <c r="G60" s="70" t="s">
        <v>1141</v>
      </c>
      <c r="H60" s="38"/>
    </row>
    <row r="61" spans="1:8">
      <c r="A61" s="278" t="s">
        <v>43</v>
      </c>
      <c r="B61" s="278"/>
      <c r="C61" s="278"/>
      <c r="D61" s="278"/>
      <c r="E61" s="278"/>
      <c r="F61" s="278"/>
      <c r="G61" s="278"/>
    </row>
    <row r="62" spans="1:8">
      <c r="A62" s="278" t="s">
        <v>20</v>
      </c>
      <c r="B62" s="278"/>
      <c r="C62" s="278"/>
      <c r="D62" s="278"/>
      <c r="E62" s="278"/>
      <c r="F62" s="278" t="s">
        <v>21</v>
      </c>
      <c r="G62" s="278"/>
    </row>
    <row r="63" spans="1:8">
      <c r="A63" s="244" t="s">
        <v>22</v>
      </c>
      <c r="B63" s="244" t="s">
        <v>23</v>
      </c>
      <c r="C63" s="244" t="s">
        <v>31</v>
      </c>
      <c r="D63" s="244" t="s">
        <v>24</v>
      </c>
      <c r="E63" s="244" t="s">
        <v>25</v>
      </c>
      <c r="F63" s="9" t="s">
        <v>26</v>
      </c>
      <c r="G63" s="70">
        <v>85</v>
      </c>
    </row>
    <row r="64" spans="1:8">
      <c r="A64" s="244"/>
      <c r="B64" s="244"/>
      <c r="C64" s="244"/>
      <c r="D64" s="244"/>
      <c r="E64" s="244"/>
      <c r="F64" s="9" t="s">
        <v>35</v>
      </c>
      <c r="G64" s="71">
        <v>85</v>
      </c>
    </row>
    <row r="65" spans="1:8">
      <c r="A65" s="244"/>
      <c r="B65" s="244"/>
      <c r="C65" s="244"/>
      <c r="D65" s="244"/>
      <c r="E65" s="244"/>
      <c r="F65" s="9" t="s">
        <v>27</v>
      </c>
      <c r="G65" s="70">
        <v>35</v>
      </c>
    </row>
    <row r="66" spans="1:8">
      <c r="A66" s="244"/>
      <c r="B66" s="244"/>
      <c r="C66" s="244"/>
      <c r="D66" s="244"/>
      <c r="E66" s="244"/>
      <c r="F66" s="9" t="s">
        <v>36</v>
      </c>
      <c r="G66" s="70">
        <v>35</v>
      </c>
    </row>
    <row r="67" spans="1:8">
      <c r="A67" s="244"/>
      <c r="B67" s="244"/>
      <c r="C67" s="244"/>
      <c r="D67" s="244"/>
      <c r="E67" s="244"/>
      <c r="F67" s="9" t="s">
        <v>28</v>
      </c>
      <c r="G67" s="70" t="s">
        <v>1141</v>
      </c>
    </row>
    <row r="68" spans="1:8" s="39" customFormat="1" ht="82.5">
      <c r="A68" s="118" t="s">
        <v>1206</v>
      </c>
      <c r="B68" s="118" t="s">
        <v>1241</v>
      </c>
      <c r="C68" s="82" t="s">
        <v>1243</v>
      </c>
      <c r="D68" s="118" t="s">
        <v>86</v>
      </c>
      <c r="E68" s="81" t="s">
        <v>90</v>
      </c>
      <c r="F68" s="37" t="s">
        <v>38</v>
      </c>
      <c r="G68" s="70" t="s">
        <v>1141</v>
      </c>
      <c r="H68" s="38"/>
    </row>
    <row r="69" spans="1:8">
      <c r="A69" s="244" t="s">
        <v>22</v>
      </c>
      <c r="B69" s="244" t="s">
        <v>23</v>
      </c>
      <c r="C69" s="244" t="s">
        <v>31</v>
      </c>
      <c r="D69" s="244" t="s">
        <v>24</v>
      </c>
      <c r="E69" s="244" t="s">
        <v>25</v>
      </c>
      <c r="F69" s="9" t="s">
        <v>26</v>
      </c>
      <c r="G69" s="70">
        <v>85</v>
      </c>
    </row>
    <row r="70" spans="1:8">
      <c r="A70" s="244"/>
      <c r="B70" s="244"/>
      <c r="C70" s="244"/>
      <c r="D70" s="244"/>
      <c r="E70" s="244"/>
      <c r="F70" s="9" t="s">
        <v>35</v>
      </c>
      <c r="G70" s="71">
        <v>85</v>
      </c>
    </row>
    <row r="71" spans="1:8">
      <c r="A71" s="244"/>
      <c r="B71" s="244"/>
      <c r="C71" s="244"/>
      <c r="D71" s="244"/>
      <c r="E71" s="244"/>
      <c r="F71" s="9" t="s">
        <v>27</v>
      </c>
      <c r="G71" s="70">
        <v>85</v>
      </c>
    </row>
    <row r="72" spans="1:8">
      <c r="A72" s="244"/>
      <c r="B72" s="244"/>
      <c r="C72" s="244"/>
      <c r="D72" s="244"/>
      <c r="E72" s="244"/>
      <c r="F72" s="9" t="s">
        <v>36</v>
      </c>
      <c r="G72" s="70">
        <v>85</v>
      </c>
    </row>
    <row r="73" spans="1:8">
      <c r="A73" s="244"/>
      <c r="B73" s="244"/>
      <c r="C73" s="244"/>
      <c r="D73" s="244"/>
      <c r="E73" s="244"/>
      <c r="F73" s="9" t="s">
        <v>28</v>
      </c>
      <c r="G73" s="70" t="s">
        <v>1141</v>
      </c>
    </row>
    <row r="74" spans="1:8" s="39" customFormat="1" ht="181.5">
      <c r="A74" s="118" t="s">
        <v>1204</v>
      </c>
      <c r="B74" s="118" t="s">
        <v>1241</v>
      </c>
      <c r="C74" s="82" t="s">
        <v>1242</v>
      </c>
      <c r="D74" s="118" t="s">
        <v>86</v>
      </c>
      <c r="E74" s="81" t="s">
        <v>90</v>
      </c>
      <c r="F74" s="37" t="s">
        <v>38</v>
      </c>
      <c r="G74" s="70" t="s">
        <v>1141</v>
      </c>
      <c r="H74" s="38"/>
    </row>
    <row r="75" spans="1:8">
      <c r="A75" s="244" t="s">
        <v>22</v>
      </c>
      <c r="B75" s="244" t="s">
        <v>23</v>
      </c>
      <c r="C75" s="244" t="s">
        <v>31</v>
      </c>
      <c r="D75" s="244" t="s">
        <v>24</v>
      </c>
      <c r="E75" s="244" t="s">
        <v>25</v>
      </c>
      <c r="F75" s="9" t="s">
        <v>26</v>
      </c>
      <c r="G75" s="70">
        <v>85</v>
      </c>
    </row>
    <row r="76" spans="1:8">
      <c r="A76" s="244"/>
      <c r="B76" s="244"/>
      <c r="C76" s="244"/>
      <c r="D76" s="244"/>
      <c r="E76" s="244"/>
      <c r="F76" s="9" t="s">
        <v>35</v>
      </c>
      <c r="G76" s="71">
        <v>85</v>
      </c>
    </row>
    <row r="77" spans="1:8">
      <c r="A77" s="244"/>
      <c r="B77" s="244"/>
      <c r="C77" s="244"/>
      <c r="D77" s="244"/>
      <c r="E77" s="244"/>
      <c r="F77" s="9" t="s">
        <v>27</v>
      </c>
      <c r="G77" s="70">
        <v>85</v>
      </c>
    </row>
    <row r="78" spans="1:8">
      <c r="A78" s="244"/>
      <c r="B78" s="244"/>
      <c r="C78" s="244"/>
      <c r="D78" s="244"/>
      <c r="E78" s="244"/>
      <c r="F78" s="9" t="s">
        <v>36</v>
      </c>
      <c r="G78" s="70">
        <v>85</v>
      </c>
    </row>
    <row r="79" spans="1:8">
      <c r="A79" s="244"/>
      <c r="B79" s="244"/>
      <c r="C79" s="244"/>
      <c r="D79" s="244"/>
      <c r="E79" s="244"/>
      <c r="F79" s="9" t="s">
        <v>28</v>
      </c>
      <c r="G79" s="70" t="s">
        <v>1141</v>
      </c>
    </row>
    <row r="80" spans="1:8" s="39" customFormat="1" ht="165">
      <c r="A80" s="118" t="s">
        <v>1202</v>
      </c>
      <c r="B80" s="118" t="s">
        <v>1241</v>
      </c>
      <c r="C80" s="82" t="s">
        <v>1240</v>
      </c>
      <c r="D80" s="118" t="s">
        <v>86</v>
      </c>
      <c r="E80" s="81" t="s">
        <v>90</v>
      </c>
      <c r="F80" s="37" t="s">
        <v>38</v>
      </c>
      <c r="G80" s="70" t="s">
        <v>1141</v>
      </c>
      <c r="H80" s="38"/>
    </row>
    <row r="81" spans="1:8">
      <c r="A81" s="243" t="s">
        <v>22</v>
      </c>
      <c r="B81" s="243" t="s">
        <v>23</v>
      </c>
      <c r="C81" s="243" t="s">
        <v>31</v>
      </c>
      <c r="D81" s="243" t="s">
        <v>24</v>
      </c>
      <c r="E81" s="243" t="s">
        <v>25</v>
      </c>
      <c r="F81" s="9" t="s">
        <v>26</v>
      </c>
      <c r="G81" s="70">
        <v>85</v>
      </c>
    </row>
    <row r="82" spans="1:8">
      <c r="A82" s="243"/>
      <c r="B82" s="243"/>
      <c r="C82" s="243"/>
      <c r="D82" s="243"/>
      <c r="E82" s="243"/>
      <c r="F82" s="9" t="s">
        <v>35</v>
      </c>
      <c r="G82" s="70">
        <v>85</v>
      </c>
    </row>
    <row r="83" spans="1:8">
      <c r="A83" s="243"/>
      <c r="B83" s="243"/>
      <c r="C83" s="243"/>
      <c r="D83" s="243"/>
      <c r="E83" s="243"/>
      <c r="F83" s="9" t="s">
        <v>27</v>
      </c>
      <c r="G83" s="70">
        <v>0</v>
      </c>
    </row>
    <row r="84" spans="1:8">
      <c r="A84" s="243"/>
      <c r="B84" s="243"/>
      <c r="C84" s="243"/>
      <c r="D84" s="243"/>
      <c r="E84" s="243"/>
      <c r="F84" s="9" t="s">
        <v>36</v>
      </c>
      <c r="G84" s="144">
        <v>0</v>
      </c>
    </row>
    <row r="85" spans="1:8">
      <c r="A85" s="243"/>
      <c r="B85" s="243"/>
      <c r="C85" s="243"/>
      <c r="D85" s="243"/>
      <c r="E85" s="243"/>
      <c r="F85" s="9" t="s">
        <v>28</v>
      </c>
      <c r="G85" s="70">
        <v>0</v>
      </c>
    </row>
    <row r="86" spans="1:8" s="39" customFormat="1" ht="148.5">
      <c r="A86" s="67" t="s">
        <v>1239</v>
      </c>
      <c r="B86" s="67" t="s">
        <v>1238</v>
      </c>
      <c r="C86" s="67" t="s">
        <v>1237</v>
      </c>
      <c r="D86" s="67" t="s">
        <v>86</v>
      </c>
      <c r="E86" s="159" t="s">
        <v>87</v>
      </c>
      <c r="F86" s="37" t="s">
        <v>38</v>
      </c>
      <c r="G86" s="117">
        <f>(G85/G82)*100</f>
        <v>0</v>
      </c>
      <c r="H86" s="38"/>
    </row>
    <row r="87" spans="1:8">
      <c r="A87" s="244" t="s">
        <v>22</v>
      </c>
      <c r="B87" s="244" t="s">
        <v>23</v>
      </c>
      <c r="C87" s="244" t="s">
        <v>31</v>
      </c>
      <c r="D87" s="244" t="s">
        <v>24</v>
      </c>
      <c r="E87" s="244" t="s">
        <v>25</v>
      </c>
      <c r="F87" s="9" t="s">
        <v>26</v>
      </c>
      <c r="G87" s="70">
        <v>85</v>
      </c>
    </row>
    <row r="88" spans="1:8">
      <c r="A88" s="244"/>
      <c r="B88" s="244"/>
      <c r="C88" s="244"/>
      <c r="D88" s="244"/>
      <c r="E88" s="244"/>
      <c r="F88" s="9" t="s">
        <v>35</v>
      </c>
      <c r="G88" s="70">
        <v>85</v>
      </c>
    </row>
    <row r="89" spans="1:8">
      <c r="A89" s="244"/>
      <c r="B89" s="244"/>
      <c r="C89" s="244"/>
      <c r="D89" s="244"/>
      <c r="E89" s="244"/>
      <c r="F89" s="9" t="s">
        <v>27</v>
      </c>
      <c r="G89" s="70">
        <v>30</v>
      </c>
    </row>
    <row r="90" spans="1:8">
      <c r="A90" s="244"/>
      <c r="B90" s="244"/>
      <c r="C90" s="244"/>
      <c r="D90" s="244"/>
      <c r="E90" s="244"/>
      <c r="F90" s="9" t="s">
        <v>36</v>
      </c>
      <c r="G90" s="144">
        <v>30</v>
      </c>
    </row>
    <row r="91" spans="1:8">
      <c r="A91" s="244"/>
      <c r="B91" s="244"/>
      <c r="C91" s="244"/>
      <c r="D91" s="244"/>
      <c r="E91" s="244"/>
      <c r="F91" s="9" t="s">
        <v>28</v>
      </c>
      <c r="G91" s="70">
        <v>94</v>
      </c>
    </row>
    <row r="92" spans="1:8" s="39" customFormat="1" ht="82.5">
      <c r="A92" s="118" t="s">
        <v>1200</v>
      </c>
      <c r="B92" s="118" t="s">
        <v>1236</v>
      </c>
      <c r="C92" s="118" t="s">
        <v>1235</v>
      </c>
      <c r="D92" s="118" t="s">
        <v>86</v>
      </c>
      <c r="E92" s="81" t="s">
        <v>306</v>
      </c>
      <c r="F92" s="37" t="s">
        <v>38</v>
      </c>
      <c r="G92" s="117">
        <f>(G91/G88)*100</f>
        <v>110.58823529411765</v>
      </c>
      <c r="H92" s="38"/>
    </row>
    <row r="93" spans="1:8">
      <c r="A93" s="244" t="s">
        <v>22</v>
      </c>
      <c r="B93" s="244" t="s">
        <v>23</v>
      </c>
      <c r="C93" s="244" t="s">
        <v>31</v>
      </c>
      <c r="D93" s="244" t="s">
        <v>24</v>
      </c>
      <c r="E93" s="244" t="s">
        <v>25</v>
      </c>
      <c r="F93" s="9" t="s">
        <v>26</v>
      </c>
      <c r="G93" s="59">
        <v>85</v>
      </c>
    </row>
    <row r="94" spans="1:8">
      <c r="A94" s="244"/>
      <c r="B94" s="244"/>
      <c r="C94" s="244"/>
      <c r="D94" s="244"/>
      <c r="E94" s="244"/>
      <c r="F94" s="9" t="s">
        <v>35</v>
      </c>
      <c r="G94" s="59">
        <v>85</v>
      </c>
    </row>
    <row r="95" spans="1:8">
      <c r="A95" s="244"/>
      <c r="B95" s="244"/>
      <c r="C95" s="244"/>
      <c r="D95" s="244"/>
      <c r="E95" s="244"/>
      <c r="F95" s="9" t="s">
        <v>27</v>
      </c>
      <c r="G95" s="59" t="s">
        <v>92</v>
      </c>
    </row>
    <row r="96" spans="1:8">
      <c r="A96" s="244"/>
      <c r="B96" s="244"/>
      <c r="C96" s="244"/>
      <c r="D96" s="244"/>
      <c r="E96" s="244"/>
      <c r="F96" s="9" t="s">
        <v>36</v>
      </c>
      <c r="G96" s="59" t="s">
        <v>92</v>
      </c>
    </row>
    <row r="97" spans="1:8">
      <c r="A97" s="244"/>
      <c r="B97" s="244"/>
      <c r="C97" s="244"/>
      <c r="D97" s="244"/>
      <c r="E97" s="244"/>
      <c r="F97" s="9" t="s">
        <v>28</v>
      </c>
      <c r="G97" s="59" t="s">
        <v>92</v>
      </c>
    </row>
    <row r="98" spans="1:8" s="39" customFormat="1" ht="99">
      <c r="A98" s="118" t="s">
        <v>1152</v>
      </c>
      <c r="B98" s="118" t="s">
        <v>1234</v>
      </c>
      <c r="C98" s="118" t="s">
        <v>1233</v>
      </c>
      <c r="D98" s="118" t="s">
        <v>86</v>
      </c>
      <c r="E98" s="81" t="s">
        <v>95</v>
      </c>
      <c r="F98" s="37" t="s">
        <v>38</v>
      </c>
      <c r="G98" s="59" t="s">
        <v>92</v>
      </c>
      <c r="H98" s="38"/>
    </row>
    <row r="99" spans="1:8">
      <c r="A99" s="244" t="s">
        <v>22</v>
      </c>
      <c r="B99" s="244" t="s">
        <v>23</v>
      </c>
      <c r="C99" s="244" t="s">
        <v>31</v>
      </c>
      <c r="D99" s="244" t="s">
        <v>24</v>
      </c>
      <c r="E99" s="244" t="s">
        <v>25</v>
      </c>
      <c r="F99" s="9" t="s">
        <v>26</v>
      </c>
      <c r="G99" s="70">
        <v>85</v>
      </c>
    </row>
    <row r="100" spans="1:8">
      <c r="A100" s="244"/>
      <c r="B100" s="244"/>
      <c r="C100" s="244"/>
      <c r="D100" s="244"/>
      <c r="E100" s="244"/>
      <c r="F100" s="9" t="s">
        <v>35</v>
      </c>
      <c r="G100" s="59">
        <v>85</v>
      </c>
    </row>
    <row r="101" spans="1:8">
      <c r="A101" s="244"/>
      <c r="B101" s="244"/>
      <c r="C101" s="244"/>
      <c r="D101" s="244"/>
      <c r="E101" s="244"/>
      <c r="F101" s="9" t="s">
        <v>27</v>
      </c>
      <c r="G101" s="70" t="s">
        <v>92</v>
      </c>
    </row>
    <row r="102" spans="1:8">
      <c r="A102" s="244"/>
      <c r="B102" s="244"/>
      <c r="C102" s="244"/>
      <c r="D102" s="244"/>
      <c r="E102" s="244"/>
      <c r="F102" s="9" t="s">
        <v>36</v>
      </c>
      <c r="G102" s="70" t="s">
        <v>92</v>
      </c>
    </row>
    <row r="103" spans="1:8">
      <c r="A103" s="244"/>
      <c r="B103" s="244"/>
      <c r="C103" s="244"/>
      <c r="D103" s="244"/>
      <c r="E103" s="244"/>
      <c r="F103" s="9" t="s">
        <v>28</v>
      </c>
      <c r="G103" s="70" t="s">
        <v>92</v>
      </c>
    </row>
    <row r="104" spans="1:8" s="39" customFormat="1" ht="115.5">
      <c r="A104" s="118" t="s">
        <v>1149</v>
      </c>
      <c r="B104" s="66" t="s">
        <v>1232</v>
      </c>
      <c r="C104" s="118" t="s">
        <v>1231</v>
      </c>
      <c r="D104" s="118" t="s">
        <v>86</v>
      </c>
      <c r="E104" s="157" t="s">
        <v>95</v>
      </c>
      <c r="F104" s="37" t="s">
        <v>38</v>
      </c>
      <c r="G104" s="70" t="s">
        <v>92</v>
      </c>
      <c r="H104" s="38"/>
    </row>
    <row r="105" spans="1:8">
      <c r="A105" s="244" t="s">
        <v>22</v>
      </c>
      <c r="B105" s="244" t="s">
        <v>23</v>
      </c>
      <c r="C105" s="244" t="s">
        <v>31</v>
      </c>
      <c r="D105" s="244" t="s">
        <v>24</v>
      </c>
      <c r="E105" s="244" t="s">
        <v>25</v>
      </c>
      <c r="F105" s="9" t="s">
        <v>26</v>
      </c>
      <c r="G105" s="73">
        <v>85</v>
      </c>
    </row>
    <row r="106" spans="1:8">
      <c r="A106" s="244"/>
      <c r="B106" s="244"/>
      <c r="C106" s="244"/>
      <c r="D106" s="244"/>
      <c r="E106" s="244"/>
      <c r="F106" s="9" t="s">
        <v>35</v>
      </c>
      <c r="G106" s="65">
        <v>85</v>
      </c>
    </row>
    <row r="107" spans="1:8">
      <c r="A107" s="244"/>
      <c r="B107" s="244"/>
      <c r="C107" s="244"/>
      <c r="D107" s="244"/>
      <c r="E107" s="244"/>
      <c r="F107" s="9" t="s">
        <v>27</v>
      </c>
      <c r="G107" s="70">
        <v>35</v>
      </c>
    </row>
    <row r="108" spans="1:8">
      <c r="A108" s="244"/>
      <c r="B108" s="244"/>
      <c r="C108" s="244"/>
      <c r="D108" s="244"/>
      <c r="E108" s="244"/>
      <c r="F108" s="9" t="s">
        <v>36</v>
      </c>
      <c r="G108" s="70">
        <v>35</v>
      </c>
    </row>
    <row r="109" spans="1:8">
      <c r="A109" s="244"/>
      <c r="B109" s="244"/>
      <c r="C109" s="244"/>
      <c r="D109" s="244"/>
      <c r="E109" s="244"/>
      <c r="F109" s="9" t="s">
        <v>28</v>
      </c>
      <c r="G109" s="70">
        <v>40</v>
      </c>
    </row>
    <row r="110" spans="1:8" s="43" customFormat="1" ht="49.5">
      <c r="A110" s="41" t="s">
        <v>1183</v>
      </c>
      <c r="B110" s="43" t="s">
        <v>1230</v>
      </c>
      <c r="C110" s="41" t="s">
        <v>1229</v>
      </c>
      <c r="D110" s="114" t="s">
        <v>86</v>
      </c>
      <c r="E110" s="158" t="s">
        <v>90</v>
      </c>
      <c r="F110" s="42" t="s">
        <v>38</v>
      </c>
      <c r="G110" s="143">
        <f>(G109*100)/G106</f>
        <v>47.058823529411768</v>
      </c>
    </row>
    <row r="111" spans="1:8">
      <c r="A111" s="244" t="s">
        <v>22</v>
      </c>
      <c r="B111" s="244" t="s">
        <v>23</v>
      </c>
      <c r="C111" s="244" t="s">
        <v>31</v>
      </c>
      <c r="D111" s="244" t="s">
        <v>24</v>
      </c>
      <c r="E111" s="244" t="s">
        <v>25</v>
      </c>
      <c r="F111" s="9" t="s">
        <v>26</v>
      </c>
      <c r="G111" s="73">
        <v>85</v>
      </c>
    </row>
    <row r="112" spans="1:8">
      <c r="A112" s="244"/>
      <c r="B112" s="244"/>
      <c r="C112" s="244"/>
      <c r="D112" s="244"/>
      <c r="E112" s="244"/>
      <c r="F112" s="9" t="s">
        <v>35</v>
      </c>
      <c r="G112" s="73">
        <v>85</v>
      </c>
    </row>
    <row r="113" spans="1:7">
      <c r="A113" s="244"/>
      <c r="B113" s="244"/>
      <c r="C113" s="244"/>
      <c r="D113" s="244"/>
      <c r="E113" s="244"/>
      <c r="F113" s="9" t="s">
        <v>27</v>
      </c>
      <c r="G113" s="70">
        <v>85</v>
      </c>
    </row>
    <row r="114" spans="1:7">
      <c r="A114" s="244"/>
      <c r="B114" s="244"/>
      <c r="C114" s="244"/>
      <c r="D114" s="244"/>
      <c r="E114" s="244"/>
      <c r="F114" s="9" t="s">
        <v>36</v>
      </c>
      <c r="G114" s="70">
        <v>0</v>
      </c>
    </row>
    <row r="115" spans="1:7">
      <c r="A115" s="244"/>
      <c r="B115" s="244"/>
      <c r="C115" s="244"/>
      <c r="D115" s="244"/>
      <c r="E115" s="244"/>
      <c r="F115" s="9" t="s">
        <v>28</v>
      </c>
      <c r="G115" s="70">
        <v>0</v>
      </c>
    </row>
    <row r="116" spans="1:7" s="43" customFormat="1" ht="66">
      <c r="A116" s="66" t="s">
        <v>1181</v>
      </c>
      <c r="B116" s="66" t="s">
        <v>1228</v>
      </c>
      <c r="C116" s="66" t="s">
        <v>1227</v>
      </c>
      <c r="D116" s="118" t="s">
        <v>86</v>
      </c>
      <c r="E116" s="157" t="s">
        <v>87</v>
      </c>
      <c r="F116" s="42" t="s">
        <v>38</v>
      </c>
      <c r="G116" s="73">
        <f>(G115/G112)*100</f>
        <v>0</v>
      </c>
    </row>
    <row r="117" spans="1:7">
      <c r="A117" s="244" t="s">
        <v>22</v>
      </c>
      <c r="B117" s="244" t="s">
        <v>23</v>
      </c>
      <c r="C117" s="244" t="s">
        <v>31</v>
      </c>
      <c r="D117" s="244" t="s">
        <v>24</v>
      </c>
      <c r="E117" s="244" t="s">
        <v>25</v>
      </c>
      <c r="F117" s="9" t="s">
        <v>26</v>
      </c>
      <c r="G117" s="70">
        <v>85</v>
      </c>
    </row>
    <row r="118" spans="1:7">
      <c r="A118" s="244"/>
      <c r="B118" s="244"/>
      <c r="C118" s="244"/>
      <c r="D118" s="244"/>
      <c r="E118" s="244"/>
      <c r="F118" s="9" t="s">
        <v>35</v>
      </c>
      <c r="G118" s="70">
        <v>85</v>
      </c>
    </row>
    <row r="119" spans="1:7">
      <c r="A119" s="244"/>
      <c r="B119" s="244"/>
      <c r="C119" s="244"/>
      <c r="D119" s="244"/>
      <c r="E119" s="244"/>
      <c r="F119" s="9" t="s">
        <v>27</v>
      </c>
      <c r="G119" s="70">
        <v>35</v>
      </c>
    </row>
    <row r="120" spans="1:7">
      <c r="A120" s="244"/>
      <c r="B120" s="244"/>
      <c r="C120" s="244"/>
      <c r="D120" s="244"/>
      <c r="E120" s="244"/>
      <c r="F120" s="9" t="s">
        <v>36</v>
      </c>
      <c r="G120" s="70">
        <v>35</v>
      </c>
    </row>
    <row r="121" spans="1:7">
      <c r="A121" s="244"/>
      <c r="B121" s="244"/>
      <c r="C121" s="244"/>
      <c r="D121" s="244"/>
      <c r="E121" s="244"/>
      <c r="F121" s="9" t="s">
        <v>28</v>
      </c>
      <c r="G121" s="70" t="s">
        <v>1141</v>
      </c>
    </row>
    <row r="122" spans="1:7" s="43" customFormat="1" ht="66">
      <c r="A122" s="66" t="s">
        <v>1179</v>
      </c>
      <c r="B122" s="66" t="s">
        <v>1226</v>
      </c>
      <c r="C122" s="66" t="s">
        <v>1225</v>
      </c>
      <c r="D122" s="118" t="s">
        <v>86</v>
      </c>
      <c r="E122" s="157" t="s">
        <v>90</v>
      </c>
      <c r="F122" s="42" t="s">
        <v>38</v>
      </c>
      <c r="G122" s="70" t="s">
        <v>1141</v>
      </c>
    </row>
    <row r="123" spans="1:7">
      <c r="A123" s="237" t="s">
        <v>29</v>
      </c>
      <c r="B123" s="237"/>
      <c r="C123" s="237"/>
      <c r="D123" s="237"/>
      <c r="E123" s="237"/>
      <c r="F123" s="237"/>
      <c r="G123" s="237"/>
    </row>
    <row r="124" spans="1:7">
      <c r="A124" s="270" t="str">
        <f>(A32)</f>
        <v>Promedio de Acceso y conocimiento de los derechos de acceso a la información y protección de datos personales.</v>
      </c>
      <c r="B124" s="270"/>
      <c r="C124" s="270"/>
      <c r="D124" s="270"/>
      <c r="E124" s="270"/>
      <c r="F124" s="270"/>
      <c r="G124" s="270"/>
    </row>
    <row r="125" spans="1:7">
      <c r="A125" s="10" t="s">
        <v>52</v>
      </c>
      <c r="B125" s="299"/>
      <c r="C125" s="299"/>
      <c r="D125" s="299"/>
      <c r="E125" s="299"/>
      <c r="F125" s="299"/>
      <c r="G125" s="299"/>
    </row>
    <row r="126" spans="1:7">
      <c r="A126" s="270" t="str">
        <f>(A40)</f>
        <v>Porcentaje de obligaciones de transparencia comunes y específicas establecidas en la normatividad vigente que se actualizan en los sitios de Internet de los Sujetos Obligados correspondientes que forman parte del Padrón  actualizado.</v>
      </c>
      <c r="B126" s="270"/>
      <c r="C126" s="270"/>
      <c r="D126" s="270"/>
      <c r="E126" s="270"/>
      <c r="F126" s="270"/>
      <c r="G126" s="270"/>
    </row>
    <row r="127" spans="1:7">
      <c r="A127" s="10" t="s">
        <v>52</v>
      </c>
      <c r="B127" s="299"/>
      <c r="C127" s="299"/>
      <c r="D127" s="299"/>
      <c r="E127" s="299"/>
      <c r="F127" s="299"/>
      <c r="G127" s="299"/>
    </row>
    <row r="128" spans="1:7">
      <c r="A128" s="270" t="str">
        <f>(A48)</f>
        <v>Promedio de cumplimiento de los sujetos obligados correspondientes respecto a la  carga de información de obligaciones de transparencia comunes y específicas en sus sitios de internet.</v>
      </c>
      <c r="B128" s="270"/>
      <c r="C128" s="270"/>
      <c r="D128" s="270"/>
      <c r="E128" s="270"/>
      <c r="F128" s="270"/>
      <c r="G128" s="270"/>
    </row>
    <row r="129" spans="1:7">
      <c r="A129" s="10" t="s">
        <v>52</v>
      </c>
      <c r="B129" s="299"/>
      <c r="C129" s="299"/>
      <c r="D129" s="299"/>
      <c r="E129" s="299"/>
      <c r="F129" s="299"/>
      <c r="G129" s="299"/>
    </row>
    <row r="130" spans="1:7">
      <c r="A130" s="270" t="str">
        <f>(A54)</f>
        <v>Porcentaje de sujetos obligados correspondientes que cumplen en  los Programas de Políticas de Acceso a la Información, Transparencia Proactiva y Gobierno Abierto, en donde participan</v>
      </c>
      <c r="B130" s="270"/>
      <c r="C130" s="270"/>
      <c r="D130" s="270"/>
      <c r="E130" s="270"/>
      <c r="F130" s="270"/>
      <c r="G130" s="270"/>
    </row>
    <row r="131" spans="1:7">
      <c r="A131" s="10" t="s">
        <v>52</v>
      </c>
      <c r="B131" s="299" t="s">
        <v>1224</v>
      </c>
      <c r="C131" s="299"/>
      <c r="D131" s="299"/>
      <c r="E131" s="299"/>
      <c r="F131" s="299"/>
      <c r="G131" s="299"/>
    </row>
    <row r="132" spans="1:7">
      <c r="A132" s="270" t="str">
        <f>(A60)</f>
        <v>Tasa de variación porcentual de las acciones de acompañamiento llevadas a cabo con los Sujetos Obligados</v>
      </c>
      <c r="B132" s="270"/>
      <c r="C132" s="270"/>
      <c r="D132" s="270"/>
      <c r="E132" s="270"/>
      <c r="F132" s="270"/>
      <c r="G132" s="270"/>
    </row>
    <row r="133" spans="1:7">
      <c r="A133" s="10" t="s">
        <v>52</v>
      </c>
      <c r="B133" s="299" t="s">
        <v>1223</v>
      </c>
      <c r="C133" s="299"/>
      <c r="D133" s="299"/>
      <c r="E133" s="299"/>
      <c r="F133" s="299"/>
      <c r="G133" s="299"/>
    </row>
    <row r="134" spans="1:7">
      <c r="A134" s="270" t="str">
        <f>(A68)</f>
        <v>Porcentaje de sujetos obligados correspondientes revisados que subieron la información de sus obligaciones que derivan del Título Quinto de la LGTAIP en sus sitios de Internet en tiempo y forma</v>
      </c>
      <c r="B134" s="270"/>
      <c r="C134" s="270"/>
      <c r="D134" s="270"/>
      <c r="E134" s="270"/>
      <c r="F134" s="270"/>
      <c r="G134" s="270"/>
    </row>
    <row r="135" spans="1:7">
      <c r="A135" s="10" t="s">
        <v>52</v>
      </c>
      <c r="B135" s="299" t="s">
        <v>1222</v>
      </c>
      <c r="C135" s="299"/>
      <c r="D135" s="299"/>
      <c r="E135" s="299"/>
      <c r="F135" s="299"/>
      <c r="G135" s="299"/>
    </row>
    <row r="136" spans="1:7">
      <c r="A136" s="270" t="str">
        <f>(A74)</f>
        <v>Porcentaje de Sujetos Obligados a los que se solicitó atender área de oportunidad para asegurar la carga de las fracciones de obligaciones de transparencia de los artículos 70 a 83 de la LGTAIP  en sus Sitios de Internet</v>
      </c>
      <c r="B136" s="270"/>
      <c r="C136" s="270"/>
      <c r="D136" s="270"/>
      <c r="E136" s="270"/>
      <c r="F136" s="270"/>
      <c r="G136" s="270"/>
    </row>
    <row r="137" spans="1:7">
      <c r="A137" s="10" t="s">
        <v>52</v>
      </c>
      <c r="B137" s="299" t="s">
        <v>1222</v>
      </c>
      <c r="C137" s="299"/>
      <c r="D137" s="299"/>
      <c r="E137" s="299"/>
      <c r="F137" s="299"/>
      <c r="G137" s="299"/>
    </row>
    <row r="138" spans="1:7" ht="16.5" customHeight="1">
      <c r="A138" s="333" t="str">
        <f>(A80)</f>
        <v>Porcentaje de Sujetos Obligados a los que mediante un comunicado oficial se les solicitó atender algún área de oportunidad detectada en materia de transparencia distintas a la de Portales de Transparencia y de Plataforma Nacional</v>
      </c>
      <c r="B138" s="334"/>
      <c r="C138" s="334"/>
      <c r="D138" s="334"/>
      <c r="E138" s="334"/>
      <c r="F138" s="334"/>
      <c r="G138" s="335"/>
    </row>
    <row r="139" spans="1:7">
      <c r="A139" s="11" t="s">
        <v>52</v>
      </c>
      <c r="B139" s="274" t="s">
        <v>1221</v>
      </c>
      <c r="C139" s="275"/>
      <c r="D139" s="275"/>
      <c r="E139" s="275"/>
      <c r="F139" s="275"/>
      <c r="G139" s="276"/>
    </row>
    <row r="140" spans="1:7">
      <c r="A140" s="270" t="str">
        <f>(A86)</f>
        <v xml:space="preserve">Porcentaje acciones de verificación para la implementación de los Programas de Políticas de Acceso a la Información, Transparencia Proactiva y Gobierno Abierto </v>
      </c>
      <c r="B140" s="270"/>
      <c r="C140" s="270"/>
      <c r="D140" s="270"/>
      <c r="E140" s="270"/>
      <c r="F140" s="270"/>
      <c r="G140" s="270"/>
    </row>
    <row r="141" spans="1:7">
      <c r="A141" s="10" t="s">
        <v>52</v>
      </c>
      <c r="B141" s="299"/>
      <c r="C141" s="299"/>
      <c r="D141" s="299"/>
      <c r="E141" s="299"/>
      <c r="F141" s="299"/>
      <c r="G141" s="299"/>
    </row>
    <row r="142" spans="1:7">
      <c r="A142" s="270" t="str">
        <f>(A92)</f>
        <v>Porcentaje de ejecución de acciones de acompañamiento con  Sujetos Obligados correspondientes</v>
      </c>
      <c r="B142" s="270"/>
      <c r="C142" s="270"/>
      <c r="D142" s="270"/>
      <c r="E142" s="270"/>
      <c r="F142" s="270"/>
      <c r="G142" s="270"/>
    </row>
    <row r="143" spans="1:7" ht="54" customHeight="1">
      <c r="A143" s="10" t="s">
        <v>52</v>
      </c>
      <c r="B143" s="299" t="s">
        <v>1220</v>
      </c>
      <c r="C143" s="299"/>
      <c r="D143" s="299"/>
      <c r="E143" s="299"/>
      <c r="F143" s="299"/>
      <c r="G143" s="299"/>
    </row>
    <row r="144" spans="1:7">
      <c r="A144" s="270" t="str">
        <f>(A98)</f>
        <v>Porcentaje de acciones de sensibilización facilitadas de los Programas de Políticas de Acceso a la Información, Transparencia Proactiva, Gobierno Abierto,  y tramitadas en materia de protección de datos personales y gestión documental.</v>
      </c>
      <c r="B144" s="270"/>
      <c r="C144" s="270"/>
      <c r="D144" s="270"/>
      <c r="E144" s="270"/>
      <c r="F144" s="270"/>
      <c r="G144" s="270"/>
    </row>
    <row r="145" spans="1:7">
      <c r="A145" s="10" t="s">
        <v>52</v>
      </c>
      <c r="B145" s="299"/>
      <c r="C145" s="299"/>
      <c r="D145" s="299"/>
      <c r="E145" s="299"/>
      <c r="F145" s="299"/>
      <c r="G145" s="299"/>
    </row>
    <row r="146" spans="1:7">
      <c r="A146" s="270" t="str">
        <f>(A104)</f>
        <v>Porcentaje de asesorías y consultas facilitadas y tramitadas en materia de los Programas de Políticas de Acceso a la Información, Transparencia Proactiva y Gobierno Abierto, protección de datos personales y gestión documental.</v>
      </c>
      <c r="B146" s="270"/>
      <c r="C146" s="270"/>
      <c r="D146" s="270"/>
      <c r="E146" s="270"/>
      <c r="F146" s="270"/>
      <c r="G146" s="270"/>
    </row>
    <row r="147" spans="1:7">
      <c r="A147" s="10" t="s">
        <v>52</v>
      </c>
      <c r="B147" s="299"/>
      <c r="C147" s="299"/>
      <c r="D147" s="299"/>
      <c r="E147" s="299"/>
      <c r="F147" s="299"/>
      <c r="G147" s="299"/>
    </row>
    <row r="148" spans="1:7">
      <c r="A148" s="270" t="str">
        <f>(A110)</f>
        <v>Porcentaje de elaboración de estudios para mejorar la accesibilidad de la información pública</v>
      </c>
      <c r="B148" s="270"/>
      <c r="C148" s="270"/>
      <c r="D148" s="270"/>
      <c r="E148" s="270"/>
      <c r="F148" s="270"/>
      <c r="G148" s="270"/>
    </row>
    <row r="149" spans="1:7">
      <c r="A149" s="10" t="s">
        <v>52</v>
      </c>
      <c r="B149" s="299" t="s">
        <v>1219</v>
      </c>
      <c r="C149" s="299"/>
      <c r="D149" s="299"/>
      <c r="E149" s="299"/>
      <c r="F149" s="299"/>
      <c r="G149" s="299"/>
    </row>
    <row r="150" spans="1:7">
      <c r="A150" s="270" t="str">
        <f>(A116)</f>
        <v>Porcentaje de grupos de opinión  realizados para fomentar la cultura de la transparencia en los Sujetos Obligados correspondientes</v>
      </c>
      <c r="B150" s="270"/>
      <c r="C150" s="270"/>
      <c r="D150" s="270"/>
      <c r="E150" s="270"/>
      <c r="F150" s="270"/>
      <c r="G150" s="270"/>
    </row>
    <row r="151" spans="1:7">
      <c r="A151" s="10" t="s">
        <v>52</v>
      </c>
      <c r="B151" s="299"/>
      <c r="C151" s="299"/>
      <c r="D151" s="299"/>
      <c r="E151" s="299"/>
      <c r="F151" s="299"/>
      <c r="G151" s="299"/>
    </row>
    <row r="152" spans="1:7">
      <c r="A152" s="270" t="str">
        <f>(A122)</f>
        <v>Porcentaje de prácticas exitosas de transparencia promovidas entre los Sujetos Obligados correspondientes</v>
      </c>
      <c r="B152" s="270"/>
      <c r="C152" s="270"/>
      <c r="D152" s="270"/>
      <c r="E152" s="270"/>
      <c r="F152" s="270"/>
      <c r="G152" s="270"/>
    </row>
    <row r="153" spans="1:7">
      <c r="A153" s="10" t="s">
        <v>52</v>
      </c>
      <c r="B153" s="299" t="s">
        <v>1218</v>
      </c>
      <c r="C153" s="299"/>
      <c r="D153" s="299"/>
      <c r="E153" s="299"/>
      <c r="F153" s="299"/>
      <c r="G153" s="299"/>
    </row>
    <row r="154" spans="1:7">
      <c r="A154" s="269"/>
      <c r="B154" s="269"/>
      <c r="C154" s="269"/>
      <c r="D154" s="269"/>
      <c r="E154" s="269"/>
      <c r="F154" s="269"/>
      <c r="G154" s="269"/>
    </row>
    <row r="155" spans="1:7">
      <c r="A155" s="237" t="s">
        <v>37</v>
      </c>
      <c r="B155" s="237"/>
      <c r="C155" s="237"/>
      <c r="D155" s="237"/>
      <c r="E155" s="237"/>
      <c r="F155" s="237"/>
      <c r="G155" s="237"/>
    </row>
    <row r="156" spans="1:7">
      <c r="A156" s="270" t="s">
        <v>1217</v>
      </c>
      <c r="B156" s="270"/>
      <c r="C156" s="270"/>
      <c r="D156" s="270"/>
      <c r="E156" s="270"/>
      <c r="F156" s="270"/>
      <c r="G156" s="270"/>
    </row>
    <row r="157" spans="1:7">
      <c r="A157" s="269"/>
      <c r="B157" s="269"/>
      <c r="C157" s="269"/>
      <c r="D157" s="269"/>
      <c r="E157" s="269"/>
      <c r="F157" s="269"/>
      <c r="G157" s="269"/>
    </row>
    <row r="158" spans="1:7">
      <c r="A158" s="237" t="s">
        <v>60</v>
      </c>
      <c r="B158" s="237"/>
      <c r="C158" s="237"/>
      <c r="D158" s="237"/>
      <c r="E158" s="237"/>
      <c r="F158" s="237"/>
      <c r="G158" s="237"/>
    </row>
    <row r="159" spans="1:7">
      <c r="A159" s="270" t="s">
        <v>1216</v>
      </c>
      <c r="B159" s="270"/>
      <c r="C159" s="270"/>
      <c r="D159" s="270"/>
      <c r="E159" s="270"/>
      <c r="F159" s="270"/>
      <c r="G159" s="270"/>
    </row>
    <row r="160" spans="1:7" ht="54" customHeight="1">
      <c r="A160" s="10" t="s">
        <v>52</v>
      </c>
      <c r="B160" s="299" t="s">
        <v>1215</v>
      </c>
      <c r="C160" s="299"/>
      <c r="D160" s="299"/>
      <c r="E160" s="299"/>
      <c r="F160" s="299"/>
      <c r="G160" s="299"/>
    </row>
    <row r="161" spans="1:8">
      <c r="A161" s="270" t="s">
        <v>1214</v>
      </c>
      <c r="B161" s="270"/>
      <c r="C161" s="270"/>
      <c r="D161" s="270"/>
      <c r="E161" s="270"/>
      <c r="F161" s="270"/>
      <c r="G161" s="270"/>
    </row>
    <row r="162" spans="1:8" s="6" customFormat="1" ht="42" customHeight="1">
      <c r="A162" s="10" t="s">
        <v>52</v>
      </c>
      <c r="B162" s="299" t="s">
        <v>1213</v>
      </c>
      <c r="C162" s="299"/>
      <c r="D162" s="299"/>
      <c r="E162" s="299"/>
      <c r="F162" s="299"/>
      <c r="G162" s="299"/>
      <c r="H162" s="5"/>
    </row>
    <row r="163" spans="1:8">
      <c r="A163" s="270" t="s">
        <v>1212</v>
      </c>
      <c r="B163" s="270"/>
      <c r="C163" s="270"/>
      <c r="D163" s="270"/>
      <c r="E163" s="270"/>
      <c r="F163" s="270"/>
      <c r="G163" s="270"/>
    </row>
    <row r="164" spans="1:8" ht="33.75" customHeight="1">
      <c r="A164" s="10" t="s">
        <v>52</v>
      </c>
      <c r="B164" s="299" t="s">
        <v>1211</v>
      </c>
      <c r="C164" s="299"/>
      <c r="D164" s="299"/>
      <c r="E164" s="299"/>
      <c r="F164" s="299"/>
      <c r="G164" s="299"/>
    </row>
    <row r="165" spans="1:8">
      <c r="A165" s="270" t="s">
        <v>1210</v>
      </c>
      <c r="B165" s="270"/>
      <c r="C165" s="270"/>
      <c r="D165" s="270"/>
      <c r="E165" s="270"/>
      <c r="F165" s="270"/>
      <c r="G165" s="270"/>
    </row>
    <row r="166" spans="1:8" ht="33.75" customHeight="1">
      <c r="A166" s="10" t="s">
        <v>52</v>
      </c>
      <c r="B166" s="299" t="s">
        <v>1209</v>
      </c>
      <c r="C166" s="299"/>
      <c r="D166" s="299"/>
      <c r="E166" s="299"/>
      <c r="F166" s="299"/>
      <c r="G166" s="299"/>
    </row>
    <row r="167" spans="1:8">
      <c r="A167" s="270" t="s">
        <v>1208</v>
      </c>
      <c r="B167" s="270"/>
      <c r="C167" s="270"/>
      <c r="D167" s="270"/>
      <c r="E167" s="270"/>
      <c r="F167" s="270"/>
      <c r="G167" s="270"/>
    </row>
    <row r="168" spans="1:8" ht="33.75" customHeight="1">
      <c r="A168" s="10" t="s">
        <v>52</v>
      </c>
      <c r="B168" s="299" t="s">
        <v>1207</v>
      </c>
      <c r="C168" s="299"/>
      <c r="D168" s="299"/>
      <c r="E168" s="299"/>
      <c r="F168" s="299"/>
      <c r="G168" s="299"/>
    </row>
    <row r="169" spans="1:8">
      <c r="A169" s="270" t="s">
        <v>1206</v>
      </c>
      <c r="B169" s="270"/>
      <c r="C169" s="270"/>
      <c r="D169" s="270"/>
      <c r="E169" s="270"/>
      <c r="F169" s="270"/>
      <c r="G169" s="270"/>
    </row>
    <row r="170" spans="1:8" ht="33.75" customHeight="1">
      <c r="A170" s="10" t="s">
        <v>52</v>
      </c>
      <c r="B170" s="299" t="s">
        <v>1205</v>
      </c>
      <c r="C170" s="299"/>
      <c r="D170" s="299"/>
      <c r="E170" s="299"/>
      <c r="F170" s="299"/>
      <c r="G170" s="299"/>
    </row>
    <row r="171" spans="1:8">
      <c r="A171" s="270" t="s">
        <v>1204</v>
      </c>
      <c r="B171" s="270"/>
      <c r="C171" s="270"/>
      <c r="D171" s="270"/>
      <c r="E171" s="270"/>
      <c r="F171" s="270"/>
      <c r="G171" s="270"/>
    </row>
    <row r="172" spans="1:8" ht="33.75" customHeight="1">
      <c r="A172" s="10" t="s">
        <v>52</v>
      </c>
      <c r="B172" s="299" t="s">
        <v>1203</v>
      </c>
      <c r="C172" s="299"/>
      <c r="D172" s="299"/>
      <c r="E172" s="299"/>
      <c r="F172" s="299"/>
      <c r="G172" s="299"/>
    </row>
    <row r="173" spans="1:8">
      <c r="A173" s="270" t="s">
        <v>1202</v>
      </c>
      <c r="B173" s="270"/>
      <c r="C173" s="270"/>
      <c r="D173" s="270"/>
      <c r="E173" s="270"/>
      <c r="F173" s="270"/>
      <c r="G173" s="270"/>
    </row>
    <row r="174" spans="1:8" ht="33.75" customHeight="1">
      <c r="A174" s="10" t="s">
        <v>52</v>
      </c>
      <c r="B174" s="299" t="s">
        <v>1201</v>
      </c>
      <c r="C174" s="299"/>
      <c r="D174" s="299"/>
      <c r="E174" s="299"/>
      <c r="F174" s="299"/>
      <c r="G174" s="299"/>
    </row>
    <row r="175" spans="1:8">
      <c r="A175" s="270" t="s">
        <v>1200</v>
      </c>
      <c r="B175" s="270"/>
      <c r="C175" s="270"/>
      <c r="D175" s="270"/>
      <c r="E175" s="270"/>
      <c r="F175" s="270"/>
      <c r="G175" s="270"/>
    </row>
    <row r="176" spans="1:8" ht="33.75" customHeight="1">
      <c r="A176" s="10" t="s">
        <v>52</v>
      </c>
      <c r="B176" s="299" t="s">
        <v>1199</v>
      </c>
      <c r="C176" s="299"/>
      <c r="D176" s="299"/>
      <c r="E176" s="299"/>
      <c r="F176" s="299"/>
      <c r="G176" s="299"/>
    </row>
    <row r="177" spans="1:7">
      <c r="A177" s="270" t="s">
        <v>1152</v>
      </c>
      <c r="B177" s="270"/>
      <c r="C177" s="270"/>
      <c r="D177" s="270"/>
      <c r="E177" s="270"/>
      <c r="F177" s="270"/>
      <c r="G177" s="270"/>
    </row>
    <row r="178" spans="1:7" ht="33.75" customHeight="1">
      <c r="A178" s="10" t="s">
        <v>52</v>
      </c>
      <c r="B178" s="299" t="s">
        <v>1198</v>
      </c>
      <c r="C178" s="299"/>
      <c r="D178" s="299"/>
      <c r="E178" s="299"/>
      <c r="F178" s="299"/>
      <c r="G178" s="299"/>
    </row>
    <row r="179" spans="1:7">
      <c r="A179" s="270" t="s">
        <v>1149</v>
      </c>
      <c r="B179" s="270"/>
      <c r="C179" s="270"/>
      <c r="D179" s="270"/>
      <c r="E179" s="270"/>
      <c r="F179" s="270"/>
      <c r="G179" s="270"/>
    </row>
    <row r="180" spans="1:7" ht="33.75" customHeight="1">
      <c r="A180" s="10" t="s">
        <v>52</v>
      </c>
      <c r="B180" s="299" t="s">
        <v>1197</v>
      </c>
      <c r="C180" s="299"/>
      <c r="D180" s="299"/>
      <c r="E180" s="299"/>
      <c r="F180" s="299"/>
      <c r="G180" s="299"/>
    </row>
    <row r="181" spans="1:7">
      <c r="A181" s="270" t="s">
        <v>1183</v>
      </c>
      <c r="B181" s="270"/>
      <c r="C181" s="270"/>
      <c r="D181" s="270"/>
      <c r="E181" s="270"/>
      <c r="F181" s="270"/>
      <c r="G181" s="270"/>
    </row>
    <row r="182" spans="1:7" ht="33.75" customHeight="1">
      <c r="A182" s="10" t="s">
        <v>52</v>
      </c>
      <c r="B182" s="299" t="s">
        <v>1196</v>
      </c>
      <c r="C182" s="299"/>
      <c r="D182" s="299"/>
      <c r="E182" s="299"/>
      <c r="F182" s="299"/>
      <c r="G182" s="299"/>
    </row>
    <row r="183" spans="1:7">
      <c r="A183" s="270" t="s">
        <v>1181</v>
      </c>
      <c r="B183" s="270"/>
      <c r="C183" s="270"/>
      <c r="D183" s="270"/>
      <c r="E183" s="270"/>
      <c r="F183" s="270"/>
      <c r="G183" s="270"/>
    </row>
    <row r="184" spans="1:7" ht="33.75" customHeight="1">
      <c r="A184" s="10" t="s">
        <v>52</v>
      </c>
      <c r="B184" s="299" t="s">
        <v>1195</v>
      </c>
      <c r="C184" s="299"/>
      <c r="D184" s="299"/>
      <c r="E184" s="299"/>
      <c r="F184" s="299"/>
      <c r="G184" s="299"/>
    </row>
    <row r="185" spans="1:7">
      <c r="A185" s="270" t="s">
        <v>1179</v>
      </c>
      <c r="B185" s="270"/>
      <c r="C185" s="270"/>
      <c r="D185" s="270"/>
      <c r="E185" s="270"/>
      <c r="F185" s="270"/>
      <c r="G185" s="270"/>
    </row>
    <row r="186" spans="1:7" ht="33.75" customHeight="1">
      <c r="A186" s="10" t="s">
        <v>52</v>
      </c>
      <c r="B186" s="299" t="s">
        <v>1194</v>
      </c>
      <c r="C186" s="299"/>
      <c r="D186" s="299"/>
      <c r="E186" s="299"/>
      <c r="F186" s="299"/>
      <c r="G186" s="299"/>
    </row>
    <row r="187" spans="1:7">
      <c r="A187" s="270" t="s">
        <v>1193</v>
      </c>
      <c r="B187" s="270"/>
      <c r="C187" s="270"/>
      <c r="D187" s="270"/>
      <c r="E187" s="270"/>
      <c r="F187" s="270"/>
      <c r="G187" s="270"/>
    </row>
    <row r="188" spans="1:7" ht="33.75" customHeight="1">
      <c r="A188" s="10" t="s">
        <v>52</v>
      </c>
      <c r="B188" s="299" t="s">
        <v>1192</v>
      </c>
      <c r="C188" s="299"/>
      <c r="D188" s="299"/>
      <c r="E188" s="299"/>
      <c r="F188" s="299"/>
      <c r="G188" s="299"/>
    </row>
    <row r="189" spans="1:7">
      <c r="A189" s="270" t="s">
        <v>1191</v>
      </c>
      <c r="B189" s="270"/>
      <c r="C189" s="270"/>
      <c r="D189" s="270"/>
      <c r="E189" s="270"/>
      <c r="F189" s="270"/>
      <c r="G189" s="270"/>
    </row>
    <row r="190" spans="1:7" ht="33.75" customHeight="1">
      <c r="A190" s="10" t="s">
        <v>52</v>
      </c>
      <c r="B190" s="299" t="s">
        <v>1190</v>
      </c>
      <c r="C190" s="299"/>
      <c r="D190" s="299"/>
      <c r="E190" s="299"/>
      <c r="F190" s="299"/>
      <c r="G190" s="299"/>
    </row>
    <row r="191" spans="1:7">
      <c r="A191" s="270" t="s">
        <v>1189</v>
      </c>
      <c r="B191" s="270"/>
      <c r="C191" s="270"/>
      <c r="D191" s="270"/>
      <c r="E191" s="270"/>
      <c r="F191" s="270"/>
      <c r="G191" s="270"/>
    </row>
    <row r="192" spans="1:7" ht="33.75" customHeight="1">
      <c r="A192" s="10" t="s">
        <v>52</v>
      </c>
      <c r="B192" s="299" t="s">
        <v>1188</v>
      </c>
      <c r="C192" s="299"/>
      <c r="D192" s="299"/>
      <c r="E192" s="299"/>
      <c r="F192" s="299"/>
      <c r="G192" s="299"/>
    </row>
    <row r="193" spans="1:7">
      <c r="A193" s="270" t="s">
        <v>1187</v>
      </c>
      <c r="B193" s="270"/>
      <c r="C193" s="270"/>
      <c r="D193" s="270"/>
      <c r="E193" s="270"/>
      <c r="F193" s="270"/>
      <c r="G193" s="270"/>
    </row>
    <row r="194" spans="1:7" ht="33.75" customHeight="1">
      <c r="A194" s="10" t="s">
        <v>52</v>
      </c>
      <c r="B194" s="299" t="s">
        <v>1186</v>
      </c>
      <c r="C194" s="299"/>
      <c r="D194" s="299"/>
      <c r="E194" s="299"/>
      <c r="F194" s="299"/>
      <c r="G194" s="299"/>
    </row>
    <row r="195" spans="1:7">
      <c r="A195" s="270" t="s">
        <v>1185</v>
      </c>
      <c r="B195" s="270"/>
      <c r="C195" s="270"/>
      <c r="D195" s="270"/>
      <c r="E195" s="270"/>
      <c r="F195" s="270"/>
      <c r="G195" s="270"/>
    </row>
    <row r="196" spans="1:7" ht="33.75" customHeight="1">
      <c r="A196" s="10" t="s">
        <v>52</v>
      </c>
      <c r="B196" s="299" t="s">
        <v>1184</v>
      </c>
      <c r="C196" s="299"/>
      <c r="D196" s="299"/>
      <c r="E196" s="299"/>
      <c r="F196" s="299"/>
      <c r="G196" s="299"/>
    </row>
    <row r="197" spans="1:7">
      <c r="A197" s="270" t="s">
        <v>1183</v>
      </c>
      <c r="B197" s="270"/>
      <c r="C197" s="270"/>
      <c r="D197" s="270"/>
      <c r="E197" s="270"/>
      <c r="F197" s="270"/>
      <c r="G197" s="270"/>
    </row>
    <row r="198" spans="1:7" ht="33.75" customHeight="1">
      <c r="A198" s="10" t="s">
        <v>52</v>
      </c>
      <c r="B198" s="299" t="s">
        <v>1182</v>
      </c>
      <c r="C198" s="299"/>
      <c r="D198" s="299"/>
      <c r="E198" s="299"/>
      <c r="F198" s="299"/>
      <c r="G198" s="299"/>
    </row>
    <row r="199" spans="1:7">
      <c r="A199" s="270" t="s">
        <v>1181</v>
      </c>
      <c r="B199" s="270"/>
      <c r="C199" s="270"/>
      <c r="D199" s="270"/>
      <c r="E199" s="270"/>
      <c r="F199" s="270"/>
      <c r="G199" s="270"/>
    </row>
    <row r="200" spans="1:7" ht="33.75" customHeight="1">
      <c r="A200" s="10" t="s">
        <v>52</v>
      </c>
      <c r="B200" s="299" t="s">
        <v>1180</v>
      </c>
      <c r="C200" s="299"/>
      <c r="D200" s="299"/>
      <c r="E200" s="299"/>
      <c r="F200" s="299"/>
      <c r="G200" s="299"/>
    </row>
    <row r="201" spans="1:7">
      <c r="A201" s="270" t="s">
        <v>1179</v>
      </c>
      <c r="B201" s="270"/>
      <c r="C201" s="270"/>
      <c r="D201" s="270"/>
      <c r="E201" s="270"/>
      <c r="F201" s="270"/>
      <c r="G201" s="270"/>
    </row>
    <row r="202" spans="1:7" ht="33.75" customHeight="1">
      <c r="A202" s="10" t="s">
        <v>52</v>
      </c>
      <c r="B202" s="299" t="s">
        <v>1178</v>
      </c>
      <c r="C202" s="299"/>
      <c r="D202" s="299"/>
      <c r="E202" s="299"/>
      <c r="F202" s="299"/>
      <c r="G202" s="299"/>
    </row>
    <row r="203" spans="1:7">
      <c r="A203" s="269"/>
      <c r="B203" s="269"/>
      <c r="C203" s="269"/>
      <c r="D203" s="269"/>
      <c r="E203" s="269"/>
      <c r="F203" s="269"/>
      <c r="G203" s="269"/>
    </row>
  </sheetData>
  <mergeCells count="204">
    <mergeCell ref="A203:G203"/>
    <mergeCell ref="A197:G197"/>
    <mergeCell ref="B198:G198"/>
    <mergeCell ref="A199:G199"/>
    <mergeCell ref="B200:G200"/>
    <mergeCell ref="A201:G201"/>
    <mergeCell ref="B202:G202"/>
    <mergeCell ref="B188:G188"/>
    <mergeCell ref="A189:G189"/>
    <mergeCell ref="B190:G190"/>
    <mergeCell ref="A191:G191"/>
    <mergeCell ref="B192:G192"/>
    <mergeCell ref="A193:G193"/>
    <mergeCell ref="B194:G194"/>
    <mergeCell ref="A195:G195"/>
    <mergeCell ref="B196:G196"/>
    <mergeCell ref="A179:G179"/>
    <mergeCell ref="B180:G180"/>
    <mergeCell ref="A181:G181"/>
    <mergeCell ref="B182:G182"/>
    <mergeCell ref="A183:G183"/>
    <mergeCell ref="B184:G184"/>
    <mergeCell ref="A185:G185"/>
    <mergeCell ref="B186:G186"/>
    <mergeCell ref="A187:G187"/>
    <mergeCell ref="B170:G170"/>
    <mergeCell ref="A171:G171"/>
    <mergeCell ref="B172:G172"/>
    <mergeCell ref="A173:G173"/>
    <mergeCell ref="B174:G174"/>
    <mergeCell ref="A175:G175"/>
    <mergeCell ref="B176:G176"/>
    <mergeCell ref="A177:G177"/>
    <mergeCell ref="B178:G178"/>
    <mergeCell ref="A161:G161"/>
    <mergeCell ref="B162:G162"/>
    <mergeCell ref="A163:G163"/>
    <mergeCell ref="B164:G164"/>
    <mergeCell ref="A165:G165"/>
    <mergeCell ref="B166:G166"/>
    <mergeCell ref="A167:G167"/>
    <mergeCell ref="B168:G168"/>
    <mergeCell ref="A169:G169"/>
    <mergeCell ref="A152:G152"/>
    <mergeCell ref="B153:G153"/>
    <mergeCell ref="A154:G154"/>
    <mergeCell ref="A155:G155"/>
    <mergeCell ref="A156:G156"/>
    <mergeCell ref="A157:G157"/>
    <mergeCell ref="A158:G158"/>
    <mergeCell ref="A159:G159"/>
    <mergeCell ref="B160:G160"/>
    <mergeCell ref="B145:G145"/>
    <mergeCell ref="A146:G146"/>
    <mergeCell ref="B147:G147"/>
    <mergeCell ref="A148:G148"/>
    <mergeCell ref="A142:G142"/>
    <mergeCell ref="B143:G143"/>
    <mergeCell ref="B149:G149"/>
    <mergeCell ref="A150:G150"/>
    <mergeCell ref="B151:G151"/>
    <mergeCell ref="A140:G140"/>
    <mergeCell ref="B129:G129"/>
    <mergeCell ref="A130:G130"/>
    <mergeCell ref="B131:G131"/>
    <mergeCell ref="A132:G132"/>
    <mergeCell ref="B133:G133"/>
    <mergeCell ref="A134:G134"/>
    <mergeCell ref="B141:G141"/>
    <mergeCell ref="A144:G144"/>
    <mergeCell ref="B139:G139"/>
    <mergeCell ref="A138:G138"/>
    <mergeCell ref="A136:G136"/>
    <mergeCell ref="B137:G137"/>
    <mergeCell ref="B127:G127"/>
    <mergeCell ref="A128:G128"/>
    <mergeCell ref="A111:A115"/>
    <mergeCell ref="B111:B115"/>
    <mergeCell ref="C111:C115"/>
    <mergeCell ref="D111:D115"/>
    <mergeCell ref="E111:E115"/>
    <mergeCell ref="A117:A121"/>
    <mergeCell ref="B135:G135"/>
    <mergeCell ref="A123:G123"/>
    <mergeCell ref="A124:G124"/>
    <mergeCell ref="B125:G125"/>
    <mergeCell ref="A126:G126"/>
    <mergeCell ref="A93:A97"/>
    <mergeCell ref="B93:B97"/>
    <mergeCell ref="C93:C97"/>
    <mergeCell ref="D93:D97"/>
    <mergeCell ref="E93:E97"/>
    <mergeCell ref="A99:A103"/>
    <mergeCell ref="B117:B121"/>
    <mergeCell ref="C117:C121"/>
    <mergeCell ref="D117:D121"/>
    <mergeCell ref="E117:E121"/>
    <mergeCell ref="A105:A109"/>
    <mergeCell ref="B105:B109"/>
    <mergeCell ref="C105:C109"/>
    <mergeCell ref="D105:D109"/>
    <mergeCell ref="E105:E109"/>
    <mergeCell ref="B99:B103"/>
    <mergeCell ref="C99:C103"/>
    <mergeCell ref="D99:D103"/>
    <mergeCell ref="E99:E103"/>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27:A31"/>
    <mergeCell ref="B27:B31"/>
    <mergeCell ref="C27:C31"/>
    <mergeCell ref="D27:D31"/>
    <mergeCell ref="E27:E31"/>
    <mergeCell ref="A33:G33"/>
    <mergeCell ref="A34:E34"/>
    <mergeCell ref="F34:G34"/>
    <mergeCell ref="A35:A39"/>
    <mergeCell ref="B35:B39"/>
    <mergeCell ref="C35:C39"/>
    <mergeCell ref="D35:D39"/>
    <mergeCell ref="E35:E39"/>
    <mergeCell ref="C21:D21"/>
    <mergeCell ref="A22:B22"/>
    <mergeCell ref="C22:D22"/>
    <mergeCell ref="A23:B23"/>
    <mergeCell ref="C23:D23"/>
    <mergeCell ref="A24:G24"/>
    <mergeCell ref="A25:G25"/>
    <mergeCell ref="A26:E26"/>
    <mergeCell ref="F26:G26"/>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D81:D85"/>
    <mergeCell ref="E81:E85"/>
    <mergeCell ref="A9:G9"/>
    <mergeCell ref="A10:G10"/>
    <mergeCell ref="A87:A91"/>
    <mergeCell ref="B87:B91"/>
    <mergeCell ref="C87:C91"/>
    <mergeCell ref="D87:D91"/>
    <mergeCell ref="E87:E91"/>
    <mergeCell ref="A81:A85"/>
    <mergeCell ref="B81:B85"/>
    <mergeCell ref="C81:C85"/>
    <mergeCell ref="A14:G14"/>
    <mergeCell ref="A15:B15"/>
    <mergeCell ref="C15:G15"/>
    <mergeCell ref="A16:B16"/>
    <mergeCell ref="C16:G16"/>
    <mergeCell ref="A17:B17"/>
    <mergeCell ref="C17:G17"/>
    <mergeCell ref="A18:B18"/>
    <mergeCell ref="C18:G18"/>
    <mergeCell ref="A19:G19"/>
    <mergeCell ref="A20:B21"/>
    <mergeCell ref="C20:D20"/>
  </mergeCells>
  <conditionalFormatting sqref="D40">
    <cfRule type="cellIs" dxfId="21" priority="8" operator="equal">
      <formula>"Seleccionar"</formula>
    </cfRule>
  </conditionalFormatting>
  <conditionalFormatting sqref="D48">
    <cfRule type="cellIs" dxfId="20" priority="7" operator="equal">
      <formula>"Seleccionar"</formula>
    </cfRule>
  </conditionalFormatting>
  <conditionalFormatting sqref="D54">
    <cfRule type="cellIs" dxfId="19" priority="6" operator="equal">
      <formula>"Seleccionar"</formula>
    </cfRule>
  </conditionalFormatting>
  <conditionalFormatting sqref="D60">
    <cfRule type="cellIs" dxfId="18" priority="5" operator="equal">
      <formula>"Seleccionar"</formula>
    </cfRule>
  </conditionalFormatting>
  <conditionalFormatting sqref="E104">
    <cfRule type="cellIs" dxfId="17" priority="4" operator="equal">
      <formula>"Seleccionar"</formula>
    </cfRule>
  </conditionalFormatting>
  <conditionalFormatting sqref="E110">
    <cfRule type="cellIs" dxfId="16" priority="3" operator="equal">
      <formula>"Seleccionar"</formula>
    </cfRule>
  </conditionalFormatting>
  <conditionalFormatting sqref="E116">
    <cfRule type="cellIs" dxfId="15" priority="2" operator="equal">
      <formula>"Seleccionar"</formula>
    </cfRule>
  </conditionalFormatting>
  <conditionalFormatting sqref="E122">
    <cfRule type="cellIs" dxfId="14"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20"/>
  <sheetViews>
    <sheetView showGridLines="0" zoomScale="70" zoomScaleNormal="70" zoomScalePageLayoutView="80" workbookViewId="0">
      <selection sqref="A1:C1"/>
    </sheetView>
  </sheetViews>
  <sheetFormatPr baseColWidth="10" defaultColWidth="10.85546875" defaultRowHeight="16.5"/>
  <cols>
    <col min="1" max="1" width="38.7109375" style="160" customWidth="1"/>
    <col min="2" max="2" width="39.42578125" style="160" customWidth="1"/>
    <col min="3" max="3" width="39.28515625" style="160" customWidth="1"/>
    <col min="4" max="4" width="20.28515625" style="160" customWidth="1"/>
    <col min="5" max="5" width="29.85546875" style="160" customWidth="1"/>
    <col min="6" max="6" width="26.140625" style="160" customWidth="1"/>
    <col min="7" max="7" width="15.140625" style="162" customWidth="1"/>
    <col min="8" max="8" width="10.85546875" style="161"/>
    <col min="9" max="16384" width="10.85546875" style="160"/>
  </cols>
  <sheetData>
    <row r="1" spans="1:8" s="199" customFormat="1" ht="17.25" thickBot="1">
      <c r="A1" s="344" t="s">
        <v>0</v>
      </c>
      <c r="B1" s="344"/>
      <c r="C1" s="344"/>
      <c r="D1" s="345" t="s">
        <v>601</v>
      </c>
      <c r="E1" s="345"/>
      <c r="F1" s="345"/>
      <c r="G1" s="345"/>
      <c r="H1" s="200"/>
    </row>
    <row r="2" spans="1:8" ht="17.25" thickTop="1">
      <c r="A2" s="346"/>
      <c r="B2" s="346"/>
      <c r="C2" s="346"/>
      <c r="D2" s="346"/>
      <c r="E2" s="346"/>
      <c r="F2" s="346"/>
      <c r="G2" s="346"/>
    </row>
    <row r="3" spans="1:8">
      <c r="A3" s="347" t="s">
        <v>1</v>
      </c>
      <c r="B3" s="347"/>
      <c r="C3" s="347"/>
      <c r="D3" s="347"/>
      <c r="E3" s="347"/>
      <c r="F3" s="347"/>
      <c r="G3" s="347"/>
    </row>
    <row r="4" spans="1:8">
      <c r="A4" s="348" t="s">
        <v>2</v>
      </c>
      <c r="B4" s="348"/>
      <c r="C4" s="348"/>
      <c r="D4" s="337" t="s">
        <v>170</v>
      </c>
      <c r="E4" s="337"/>
      <c r="F4" s="337"/>
      <c r="G4" s="337"/>
    </row>
    <row r="5" spans="1:8">
      <c r="A5" s="348" t="s">
        <v>3</v>
      </c>
      <c r="B5" s="348"/>
      <c r="C5" s="348"/>
      <c r="D5" s="337" t="s">
        <v>49</v>
      </c>
      <c r="E5" s="337"/>
      <c r="F5" s="337"/>
      <c r="G5" s="337"/>
    </row>
    <row r="6" spans="1:8">
      <c r="A6" s="348" t="s">
        <v>4</v>
      </c>
      <c r="B6" s="348"/>
      <c r="C6" s="348"/>
      <c r="D6" s="337" t="s">
        <v>50</v>
      </c>
      <c r="E6" s="337"/>
      <c r="F6" s="337"/>
      <c r="G6" s="337"/>
    </row>
    <row r="7" spans="1:8">
      <c r="A7" s="356" t="s">
        <v>44</v>
      </c>
      <c r="B7" s="357"/>
      <c r="C7" s="358"/>
      <c r="D7" s="359" t="s">
        <v>1353</v>
      </c>
      <c r="E7" s="359"/>
      <c r="F7" s="359"/>
      <c r="G7" s="359"/>
    </row>
    <row r="8" spans="1:8">
      <c r="A8" s="360" t="s">
        <v>5</v>
      </c>
      <c r="B8" s="361"/>
      <c r="C8" s="361"/>
      <c r="D8" s="361"/>
      <c r="E8" s="361"/>
      <c r="F8" s="361"/>
      <c r="G8" s="362"/>
    </row>
    <row r="9" spans="1:8">
      <c r="A9" s="363" t="s">
        <v>46</v>
      </c>
      <c r="B9" s="363"/>
      <c r="C9" s="363"/>
      <c r="D9" s="363"/>
      <c r="E9" s="363"/>
      <c r="F9" s="363"/>
      <c r="G9" s="363"/>
    </row>
    <row r="10" spans="1:8">
      <c r="A10" s="336" t="s">
        <v>47</v>
      </c>
      <c r="B10" s="336"/>
      <c r="C10" s="336"/>
      <c r="D10" s="336"/>
      <c r="E10" s="336"/>
      <c r="F10" s="336"/>
      <c r="G10" s="336"/>
    </row>
    <row r="11" spans="1:8">
      <c r="A11" s="337" t="s">
        <v>171</v>
      </c>
      <c r="B11" s="337"/>
      <c r="C11" s="337"/>
      <c r="D11" s="337"/>
      <c r="E11" s="337"/>
      <c r="F11" s="337"/>
      <c r="G11" s="337"/>
    </row>
    <row r="12" spans="1:8">
      <c r="A12" s="337" t="s">
        <v>1352</v>
      </c>
      <c r="B12" s="337"/>
      <c r="C12" s="337"/>
      <c r="D12" s="337"/>
      <c r="E12" s="337"/>
      <c r="F12" s="337"/>
      <c r="G12" s="337"/>
    </row>
    <row r="13" spans="1:8">
      <c r="A13" s="337" t="s">
        <v>172</v>
      </c>
      <c r="B13" s="337"/>
      <c r="C13" s="337"/>
      <c r="D13" s="337"/>
      <c r="E13" s="337"/>
      <c r="F13" s="337"/>
      <c r="G13" s="337"/>
    </row>
    <row r="14" spans="1:8">
      <c r="A14" s="363" t="s">
        <v>6</v>
      </c>
      <c r="B14" s="363"/>
      <c r="C14" s="363"/>
      <c r="D14" s="363"/>
      <c r="E14" s="363"/>
      <c r="F14" s="363"/>
      <c r="G14" s="363"/>
    </row>
    <row r="15" spans="1:8">
      <c r="A15" s="336" t="s">
        <v>7</v>
      </c>
      <c r="B15" s="336"/>
      <c r="C15" s="337" t="s">
        <v>45</v>
      </c>
      <c r="D15" s="337"/>
      <c r="E15" s="337"/>
      <c r="F15" s="337"/>
      <c r="G15" s="337"/>
    </row>
    <row r="16" spans="1:8">
      <c r="A16" s="336" t="s">
        <v>8</v>
      </c>
      <c r="B16" s="336"/>
      <c r="C16" s="337" t="s">
        <v>53</v>
      </c>
      <c r="D16" s="337"/>
      <c r="E16" s="337"/>
      <c r="F16" s="337"/>
      <c r="G16" s="337"/>
    </row>
    <row r="17" spans="1:7">
      <c r="A17" s="336" t="s">
        <v>9</v>
      </c>
      <c r="B17" s="336"/>
      <c r="C17" s="337" t="s">
        <v>55</v>
      </c>
      <c r="D17" s="337"/>
      <c r="E17" s="337"/>
      <c r="F17" s="337"/>
      <c r="G17" s="337"/>
    </row>
    <row r="18" spans="1:7">
      <c r="A18" s="336" t="s">
        <v>10</v>
      </c>
      <c r="B18" s="336"/>
      <c r="C18" s="337" t="s">
        <v>54</v>
      </c>
      <c r="D18" s="337"/>
      <c r="E18" s="337"/>
      <c r="F18" s="337"/>
      <c r="G18" s="337"/>
    </row>
    <row r="19" spans="1:7">
      <c r="A19" s="339" t="s">
        <v>11</v>
      </c>
      <c r="B19" s="339"/>
      <c r="C19" s="349"/>
      <c r="D19" s="349"/>
      <c r="E19" s="349"/>
      <c r="F19" s="349"/>
      <c r="G19" s="349"/>
    </row>
    <row r="20" spans="1:7">
      <c r="A20" s="350"/>
      <c r="B20" s="351"/>
      <c r="C20" s="352" t="s">
        <v>12</v>
      </c>
      <c r="D20" s="353"/>
      <c r="E20" s="198" t="s">
        <v>13</v>
      </c>
      <c r="F20" s="198" t="s">
        <v>14</v>
      </c>
      <c r="G20" s="197" t="s">
        <v>15</v>
      </c>
    </row>
    <row r="21" spans="1:7">
      <c r="A21" s="350"/>
      <c r="B21" s="351"/>
      <c r="C21" s="354" t="s">
        <v>16</v>
      </c>
      <c r="D21" s="355"/>
      <c r="E21" s="196" t="s">
        <v>16</v>
      </c>
      <c r="F21" s="196" t="s">
        <v>16</v>
      </c>
      <c r="G21" s="195" t="s">
        <v>17</v>
      </c>
    </row>
    <row r="22" spans="1:7">
      <c r="A22" s="340" t="s">
        <v>1351</v>
      </c>
      <c r="B22" s="340"/>
      <c r="C22" s="246">
        <v>213.09</v>
      </c>
      <c r="D22" s="246"/>
      <c r="E22" s="211">
        <v>191.85294999999999</v>
      </c>
      <c r="F22" s="213">
        <v>68.717425890000001</v>
      </c>
      <c r="G22" s="214">
        <v>32.248076348021961</v>
      </c>
    </row>
    <row r="23" spans="1:7">
      <c r="A23" s="340" t="s">
        <v>18</v>
      </c>
      <c r="B23" s="340"/>
      <c r="C23" s="247">
        <v>212.09</v>
      </c>
      <c r="D23" s="247"/>
      <c r="E23" s="212">
        <v>101.21438125</v>
      </c>
      <c r="F23" s="213">
        <v>68.717425890000001</v>
      </c>
      <c r="G23" s="214">
        <v>32.400125366589656</v>
      </c>
    </row>
    <row r="24" spans="1:7">
      <c r="A24" s="343" t="s">
        <v>19</v>
      </c>
      <c r="B24" s="343"/>
      <c r="C24" s="343"/>
      <c r="D24" s="343"/>
      <c r="E24" s="343"/>
      <c r="F24" s="343"/>
      <c r="G24" s="343"/>
    </row>
    <row r="25" spans="1:7">
      <c r="A25" s="342" t="s">
        <v>1350</v>
      </c>
      <c r="B25" s="342"/>
      <c r="C25" s="342"/>
      <c r="D25" s="342"/>
      <c r="E25" s="342"/>
      <c r="F25" s="342"/>
      <c r="G25" s="342"/>
    </row>
    <row r="26" spans="1:7">
      <c r="A26" s="342" t="s">
        <v>20</v>
      </c>
      <c r="B26" s="342"/>
      <c r="C26" s="342"/>
      <c r="D26" s="342"/>
      <c r="E26" s="342"/>
      <c r="F26" s="342" t="s">
        <v>21</v>
      </c>
      <c r="G26" s="342"/>
    </row>
    <row r="27" spans="1:7">
      <c r="A27" s="340" t="s">
        <v>22</v>
      </c>
      <c r="B27" s="340" t="s">
        <v>23</v>
      </c>
      <c r="C27" s="340" t="s">
        <v>31</v>
      </c>
      <c r="D27" s="340" t="s">
        <v>24</v>
      </c>
      <c r="E27" s="340" t="s">
        <v>25</v>
      </c>
      <c r="F27" s="194" t="s">
        <v>26</v>
      </c>
      <c r="G27" s="192">
        <v>1</v>
      </c>
    </row>
    <row r="28" spans="1:7">
      <c r="A28" s="340"/>
      <c r="B28" s="340"/>
      <c r="C28" s="340"/>
      <c r="D28" s="340"/>
      <c r="E28" s="340"/>
      <c r="F28" s="184" t="s">
        <v>35</v>
      </c>
      <c r="G28" s="174">
        <v>1</v>
      </c>
    </row>
    <row r="29" spans="1:7">
      <c r="A29" s="340"/>
      <c r="B29" s="340"/>
      <c r="C29" s="340"/>
      <c r="D29" s="340"/>
      <c r="E29" s="340"/>
      <c r="F29" s="194" t="s">
        <v>27</v>
      </c>
      <c r="G29" s="192" t="s">
        <v>92</v>
      </c>
    </row>
    <row r="30" spans="1:7">
      <c r="A30" s="340"/>
      <c r="B30" s="340"/>
      <c r="C30" s="340"/>
      <c r="D30" s="340"/>
      <c r="E30" s="340"/>
      <c r="F30" s="184" t="s">
        <v>36</v>
      </c>
      <c r="G30" s="192" t="s">
        <v>92</v>
      </c>
    </row>
    <row r="31" spans="1:7">
      <c r="A31" s="340"/>
      <c r="B31" s="340"/>
      <c r="C31" s="340"/>
      <c r="D31" s="340"/>
      <c r="E31" s="340"/>
      <c r="F31" s="194" t="s">
        <v>28</v>
      </c>
      <c r="G31" s="192" t="s">
        <v>92</v>
      </c>
    </row>
    <row r="32" spans="1:7" ht="165">
      <c r="A32" s="179" t="s">
        <v>173</v>
      </c>
      <c r="B32" s="179" t="s">
        <v>174</v>
      </c>
      <c r="C32" s="179" t="s">
        <v>175</v>
      </c>
      <c r="D32" s="179" t="s">
        <v>72</v>
      </c>
      <c r="E32" s="179" t="s">
        <v>73</v>
      </c>
      <c r="F32" s="194" t="s">
        <v>1349</v>
      </c>
      <c r="G32" s="192" t="s">
        <v>92</v>
      </c>
    </row>
    <row r="33" spans="1:8">
      <c r="A33" s="342" t="s">
        <v>1348</v>
      </c>
      <c r="B33" s="342"/>
      <c r="C33" s="342"/>
      <c r="D33" s="342"/>
      <c r="E33" s="342"/>
      <c r="F33" s="342"/>
      <c r="G33" s="342"/>
    </row>
    <row r="34" spans="1:8">
      <c r="A34" s="342" t="s">
        <v>20</v>
      </c>
      <c r="B34" s="342"/>
      <c r="C34" s="342"/>
      <c r="D34" s="342"/>
      <c r="E34" s="342"/>
      <c r="F34" s="342" t="s">
        <v>21</v>
      </c>
      <c r="G34" s="342"/>
    </row>
    <row r="35" spans="1:8">
      <c r="A35" s="340" t="s">
        <v>22</v>
      </c>
      <c r="B35" s="340" t="s">
        <v>23</v>
      </c>
      <c r="C35" s="340" t="s">
        <v>31</v>
      </c>
      <c r="D35" s="340" t="s">
        <v>24</v>
      </c>
      <c r="E35" s="340" t="s">
        <v>25</v>
      </c>
      <c r="F35" s="193" t="s">
        <v>26</v>
      </c>
      <c r="G35" s="192">
        <v>80</v>
      </c>
    </row>
    <row r="36" spans="1:8">
      <c r="A36" s="340"/>
      <c r="B36" s="340"/>
      <c r="C36" s="340"/>
      <c r="D36" s="340"/>
      <c r="E36" s="340"/>
      <c r="F36" s="175" t="s">
        <v>35</v>
      </c>
      <c r="G36" s="185">
        <v>80</v>
      </c>
    </row>
    <row r="37" spans="1:8">
      <c r="A37" s="340"/>
      <c r="B37" s="340"/>
      <c r="C37" s="340"/>
      <c r="D37" s="340"/>
      <c r="E37" s="340"/>
      <c r="F37" s="175" t="s">
        <v>27</v>
      </c>
      <c r="G37" s="192" t="s">
        <v>92</v>
      </c>
    </row>
    <row r="38" spans="1:8">
      <c r="A38" s="340"/>
      <c r="B38" s="340"/>
      <c r="C38" s="340"/>
      <c r="D38" s="340"/>
      <c r="E38" s="340"/>
      <c r="F38" s="175" t="s">
        <v>36</v>
      </c>
      <c r="G38" s="192" t="s">
        <v>92</v>
      </c>
    </row>
    <row r="39" spans="1:8">
      <c r="A39" s="340"/>
      <c r="B39" s="340"/>
      <c r="C39" s="340"/>
      <c r="D39" s="340"/>
      <c r="E39" s="340"/>
      <c r="F39" s="175" t="s">
        <v>28</v>
      </c>
      <c r="G39" s="192" t="s">
        <v>92</v>
      </c>
    </row>
    <row r="40" spans="1:8" s="182" customFormat="1" ht="181.5">
      <c r="A40" s="180" t="s">
        <v>1298</v>
      </c>
      <c r="B40" s="180" t="s">
        <v>1347</v>
      </c>
      <c r="C40" s="80" t="s">
        <v>1346</v>
      </c>
      <c r="D40" s="80" t="s">
        <v>86</v>
      </c>
      <c r="E40" s="169" t="s">
        <v>1341</v>
      </c>
      <c r="F40" s="184" t="s">
        <v>38</v>
      </c>
      <c r="G40" s="192" t="s">
        <v>92</v>
      </c>
      <c r="H40" s="183"/>
    </row>
    <row r="41" spans="1:8">
      <c r="A41" s="342" t="s">
        <v>1345</v>
      </c>
      <c r="B41" s="342"/>
      <c r="C41" s="342"/>
      <c r="D41" s="342"/>
      <c r="E41" s="342"/>
      <c r="F41" s="342"/>
      <c r="G41" s="342"/>
    </row>
    <row r="42" spans="1:8">
      <c r="A42" s="342" t="s">
        <v>20</v>
      </c>
      <c r="B42" s="342"/>
      <c r="C42" s="342"/>
      <c r="D42" s="342"/>
      <c r="E42" s="342"/>
      <c r="F42" s="342" t="s">
        <v>21</v>
      </c>
      <c r="G42" s="342"/>
    </row>
    <row r="43" spans="1:8">
      <c r="A43" s="340" t="s">
        <v>22</v>
      </c>
      <c r="B43" s="340" t="s">
        <v>23</v>
      </c>
      <c r="C43" s="340" t="s">
        <v>31</v>
      </c>
      <c r="D43" s="340" t="s">
        <v>24</v>
      </c>
      <c r="E43" s="340" t="s">
        <v>25</v>
      </c>
      <c r="F43" s="175" t="s">
        <v>26</v>
      </c>
      <c r="G43" s="174">
        <v>80</v>
      </c>
    </row>
    <row r="44" spans="1:8">
      <c r="A44" s="340"/>
      <c r="B44" s="340"/>
      <c r="C44" s="340"/>
      <c r="D44" s="340"/>
      <c r="E44" s="340"/>
      <c r="F44" s="175" t="s">
        <v>35</v>
      </c>
      <c r="G44" s="71">
        <v>80</v>
      </c>
    </row>
    <row r="45" spans="1:8">
      <c r="A45" s="340"/>
      <c r="B45" s="340"/>
      <c r="C45" s="340"/>
      <c r="D45" s="340"/>
      <c r="E45" s="340"/>
      <c r="F45" s="175" t="s">
        <v>27</v>
      </c>
      <c r="G45" s="174" t="s">
        <v>92</v>
      </c>
    </row>
    <row r="46" spans="1:8">
      <c r="A46" s="340"/>
      <c r="B46" s="340"/>
      <c r="C46" s="340"/>
      <c r="D46" s="340"/>
      <c r="E46" s="340"/>
      <c r="F46" s="175" t="s">
        <v>36</v>
      </c>
      <c r="G46" s="174" t="s">
        <v>92</v>
      </c>
    </row>
    <row r="47" spans="1:8">
      <c r="A47" s="340"/>
      <c r="B47" s="340"/>
      <c r="C47" s="340"/>
      <c r="D47" s="340"/>
      <c r="E47" s="340"/>
      <c r="F47" s="175" t="s">
        <v>28</v>
      </c>
      <c r="G47" s="174" t="s">
        <v>92</v>
      </c>
    </row>
    <row r="48" spans="1:8" s="182" customFormat="1" ht="49.5">
      <c r="A48" s="180" t="s">
        <v>1296</v>
      </c>
      <c r="B48" s="180" t="s">
        <v>1344</v>
      </c>
      <c r="C48" s="80" t="s">
        <v>1343</v>
      </c>
      <c r="D48" s="80" t="s">
        <v>1342</v>
      </c>
      <c r="E48" s="179" t="s">
        <v>1341</v>
      </c>
      <c r="F48" s="184" t="s">
        <v>38</v>
      </c>
      <c r="G48" s="174" t="s">
        <v>92</v>
      </c>
      <c r="H48" s="183"/>
    </row>
    <row r="49" spans="1:8">
      <c r="A49" s="340" t="s">
        <v>22</v>
      </c>
      <c r="B49" s="340" t="s">
        <v>23</v>
      </c>
      <c r="C49" s="340" t="s">
        <v>31</v>
      </c>
      <c r="D49" s="340" t="s">
        <v>24</v>
      </c>
      <c r="E49" s="340" t="s">
        <v>25</v>
      </c>
      <c r="F49" s="175" t="s">
        <v>26</v>
      </c>
      <c r="G49" s="71">
        <v>80</v>
      </c>
    </row>
    <row r="50" spans="1:8">
      <c r="A50" s="340"/>
      <c r="B50" s="340"/>
      <c r="C50" s="340"/>
      <c r="D50" s="340"/>
      <c r="E50" s="340"/>
      <c r="F50" s="175" t="s">
        <v>35</v>
      </c>
      <c r="G50" s="71">
        <v>80</v>
      </c>
    </row>
    <row r="51" spans="1:8">
      <c r="A51" s="340"/>
      <c r="B51" s="340"/>
      <c r="C51" s="340"/>
      <c r="D51" s="340"/>
      <c r="E51" s="340"/>
      <c r="F51" s="175" t="s">
        <v>27</v>
      </c>
      <c r="G51" s="174">
        <v>30</v>
      </c>
    </row>
    <row r="52" spans="1:8">
      <c r="A52" s="340"/>
      <c r="B52" s="340"/>
      <c r="C52" s="340"/>
      <c r="D52" s="340"/>
      <c r="E52" s="340"/>
      <c r="F52" s="175" t="s">
        <v>36</v>
      </c>
      <c r="G52" s="174">
        <v>30</v>
      </c>
    </row>
    <row r="53" spans="1:8">
      <c r="A53" s="340"/>
      <c r="B53" s="340"/>
      <c r="C53" s="340"/>
      <c r="D53" s="340"/>
      <c r="E53" s="340"/>
      <c r="F53" s="175" t="s">
        <v>28</v>
      </c>
      <c r="G53" s="174">
        <v>79</v>
      </c>
    </row>
    <row r="54" spans="1:8" s="182" customFormat="1" ht="49.5">
      <c r="A54" s="180" t="s">
        <v>1294</v>
      </c>
      <c r="B54" s="180" t="s">
        <v>1340</v>
      </c>
      <c r="C54" s="82" t="s">
        <v>1339</v>
      </c>
      <c r="D54" s="80" t="s">
        <v>86</v>
      </c>
      <c r="E54" s="169" t="s">
        <v>1338</v>
      </c>
      <c r="F54" s="184" t="s">
        <v>38</v>
      </c>
      <c r="G54" s="174">
        <f>(G53*100)/G50</f>
        <v>98.75</v>
      </c>
      <c r="H54" s="183"/>
    </row>
    <row r="55" spans="1:8">
      <c r="A55" s="342" t="s">
        <v>1337</v>
      </c>
      <c r="B55" s="342"/>
      <c r="C55" s="342"/>
      <c r="D55" s="342"/>
      <c r="E55" s="342"/>
      <c r="F55" s="342"/>
      <c r="G55" s="342"/>
    </row>
    <row r="56" spans="1:8">
      <c r="A56" s="342" t="s">
        <v>20</v>
      </c>
      <c r="B56" s="342"/>
      <c r="C56" s="342"/>
      <c r="D56" s="342"/>
      <c r="E56" s="342"/>
      <c r="F56" s="342" t="s">
        <v>21</v>
      </c>
      <c r="G56" s="342"/>
    </row>
    <row r="57" spans="1:8">
      <c r="A57" s="340" t="s">
        <v>22</v>
      </c>
      <c r="B57" s="340" t="s">
        <v>23</v>
      </c>
      <c r="C57" s="340" t="s">
        <v>31</v>
      </c>
      <c r="D57" s="340" t="s">
        <v>24</v>
      </c>
      <c r="E57" s="340" t="s">
        <v>25</v>
      </c>
      <c r="F57" s="175" t="s">
        <v>26</v>
      </c>
      <c r="G57" s="174">
        <v>80</v>
      </c>
    </row>
    <row r="58" spans="1:8">
      <c r="A58" s="340"/>
      <c r="B58" s="340"/>
      <c r="C58" s="340"/>
      <c r="D58" s="340"/>
      <c r="E58" s="340"/>
      <c r="F58" s="175" t="s">
        <v>35</v>
      </c>
      <c r="G58" s="71">
        <v>80</v>
      </c>
    </row>
    <row r="59" spans="1:8">
      <c r="A59" s="340"/>
      <c r="B59" s="340"/>
      <c r="C59" s="340"/>
      <c r="D59" s="340"/>
      <c r="E59" s="340"/>
      <c r="F59" s="175" t="s">
        <v>27</v>
      </c>
      <c r="G59" s="174">
        <v>40</v>
      </c>
    </row>
    <row r="60" spans="1:8">
      <c r="A60" s="340"/>
      <c r="B60" s="340"/>
      <c r="C60" s="340"/>
      <c r="D60" s="340"/>
      <c r="E60" s="340"/>
      <c r="F60" s="175" t="s">
        <v>36</v>
      </c>
      <c r="G60" s="174">
        <v>40</v>
      </c>
    </row>
    <row r="61" spans="1:8">
      <c r="A61" s="340"/>
      <c r="B61" s="340"/>
      <c r="C61" s="340"/>
      <c r="D61" s="340"/>
      <c r="E61" s="340"/>
      <c r="F61" s="175" t="s">
        <v>28</v>
      </c>
      <c r="G61" s="174" t="s">
        <v>1141</v>
      </c>
    </row>
    <row r="62" spans="1:8" s="182" customFormat="1" ht="165">
      <c r="A62" s="180" t="s">
        <v>1290</v>
      </c>
      <c r="B62" s="180" t="s">
        <v>1336</v>
      </c>
      <c r="C62" s="82" t="s">
        <v>1335</v>
      </c>
      <c r="D62" s="179" t="s">
        <v>86</v>
      </c>
      <c r="E62" s="169" t="s">
        <v>1327</v>
      </c>
      <c r="F62" s="184" t="s">
        <v>38</v>
      </c>
      <c r="G62" s="174" t="s">
        <v>1141</v>
      </c>
      <c r="H62" s="183"/>
    </row>
    <row r="63" spans="1:8">
      <c r="A63" s="340" t="s">
        <v>22</v>
      </c>
      <c r="B63" s="340" t="s">
        <v>23</v>
      </c>
      <c r="C63" s="340" t="s">
        <v>31</v>
      </c>
      <c r="D63" s="340" t="s">
        <v>24</v>
      </c>
      <c r="E63" s="340" t="s">
        <v>25</v>
      </c>
      <c r="F63" s="175" t="s">
        <v>26</v>
      </c>
      <c r="G63" s="174">
        <v>100</v>
      </c>
    </row>
    <row r="64" spans="1:8">
      <c r="A64" s="340"/>
      <c r="B64" s="340"/>
      <c r="C64" s="340"/>
      <c r="D64" s="340"/>
      <c r="E64" s="340"/>
      <c r="F64" s="175" t="s">
        <v>35</v>
      </c>
      <c r="G64" s="71">
        <v>100</v>
      </c>
    </row>
    <row r="65" spans="1:8">
      <c r="A65" s="340"/>
      <c r="B65" s="340"/>
      <c r="C65" s="340"/>
      <c r="D65" s="340"/>
      <c r="E65" s="340"/>
      <c r="F65" s="175" t="s">
        <v>27</v>
      </c>
      <c r="G65" s="174">
        <v>100</v>
      </c>
    </row>
    <row r="66" spans="1:8">
      <c r="A66" s="340"/>
      <c r="B66" s="340"/>
      <c r="C66" s="340"/>
      <c r="D66" s="340"/>
      <c r="E66" s="340"/>
      <c r="F66" s="175" t="s">
        <v>36</v>
      </c>
      <c r="G66" s="174" t="s">
        <v>1331</v>
      </c>
    </row>
    <row r="67" spans="1:8">
      <c r="A67" s="340"/>
      <c r="B67" s="340"/>
      <c r="C67" s="340"/>
      <c r="D67" s="340"/>
      <c r="E67" s="340"/>
      <c r="F67" s="175" t="s">
        <v>28</v>
      </c>
      <c r="G67" s="174" t="s">
        <v>1331</v>
      </c>
    </row>
    <row r="68" spans="1:8" s="182" customFormat="1" ht="132">
      <c r="A68" s="191" t="s">
        <v>1288</v>
      </c>
      <c r="B68" s="180" t="s">
        <v>1334</v>
      </c>
      <c r="C68" s="82" t="s">
        <v>1333</v>
      </c>
      <c r="D68" s="179" t="s">
        <v>86</v>
      </c>
      <c r="E68" s="169" t="s">
        <v>1332</v>
      </c>
      <c r="F68" s="184" t="s">
        <v>38</v>
      </c>
      <c r="G68" s="174" t="s">
        <v>1331</v>
      </c>
      <c r="H68" s="183"/>
    </row>
    <row r="69" spans="1:8">
      <c r="A69" s="340" t="s">
        <v>22</v>
      </c>
      <c r="B69" s="340" t="s">
        <v>23</v>
      </c>
      <c r="C69" s="340" t="s">
        <v>1330</v>
      </c>
      <c r="D69" s="340" t="s">
        <v>24</v>
      </c>
      <c r="E69" s="340" t="s">
        <v>25</v>
      </c>
      <c r="F69" s="175" t="s">
        <v>26</v>
      </c>
      <c r="G69" s="174">
        <v>60</v>
      </c>
    </row>
    <row r="70" spans="1:8">
      <c r="A70" s="340"/>
      <c r="B70" s="340"/>
      <c r="C70" s="340"/>
      <c r="D70" s="340"/>
      <c r="E70" s="340"/>
      <c r="F70" s="175" t="s">
        <v>35</v>
      </c>
      <c r="G70" s="71">
        <v>60</v>
      </c>
    </row>
    <row r="71" spans="1:8">
      <c r="A71" s="340"/>
      <c r="B71" s="340"/>
      <c r="C71" s="340"/>
      <c r="D71" s="340"/>
      <c r="E71" s="340"/>
      <c r="F71" s="175" t="s">
        <v>27</v>
      </c>
      <c r="G71" s="174">
        <v>20</v>
      </c>
    </row>
    <row r="72" spans="1:8">
      <c r="A72" s="340"/>
      <c r="B72" s="340"/>
      <c r="C72" s="340"/>
      <c r="D72" s="340"/>
      <c r="E72" s="340"/>
      <c r="F72" s="175" t="s">
        <v>36</v>
      </c>
      <c r="G72" s="174">
        <v>20</v>
      </c>
    </row>
    <row r="73" spans="1:8">
      <c r="A73" s="340"/>
      <c r="B73" s="340"/>
      <c r="C73" s="340"/>
      <c r="D73" s="340"/>
      <c r="E73" s="340"/>
      <c r="F73" s="175" t="s">
        <v>28</v>
      </c>
      <c r="G73" s="174" t="s">
        <v>1141</v>
      </c>
    </row>
    <row r="74" spans="1:8" s="182" customFormat="1" ht="82.5">
      <c r="A74" s="180" t="s">
        <v>1286</v>
      </c>
      <c r="B74" s="180" t="s">
        <v>1329</v>
      </c>
      <c r="C74" s="82" t="s">
        <v>1328</v>
      </c>
      <c r="D74" s="179" t="s">
        <v>86</v>
      </c>
      <c r="E74" s="169" t="s">
        <v>1327</v>
      </c>
      <c r="F74" s="184" t="s">
        <v>38</v>
      </c>
      <c r="G74" s="174" t="s">
        <v>1141</v>
      </c>
      <c r="H74" s="183"/>
    </row>
    <row r="75" spans="1:8">
      <c r="A75" s="340" t="s">
        <v>22</v>
      </c>
      <c r="B75" s="340" t="s">
        <v>23</v>
      </c>
      <c r="C75" s="340" t="s">
        <v>31</v>
      </c>
      <c r="D75" s="340" t="s">
        <v>24</v>
      </c>
      <c r="E75" s="340" t="s">
        <v>25</v>
      </c>
      <c r="F75" s="175" t="s">
        <v>26</v>
      </c>
      <c r="G75" s="174">
        <v>60</v>
      </c>
    </row>
    <row r="76" spans="1:8">
      <c r="A76" s="340"/>
      <c r="B76" s="340"/>
      <c r="C76" s="340"/>
      <c r="D76" s="340"/>
      <c r="E76" s="340"/>
      <c r="F76" s="175" t="s">
        <v>35</v>
      </c>
      <c r="G76" s="174">
        <v>60</v>
      </c>
    </row>
    <row r="77" spans="1:8">
      <c r="A77" s="340"/>
      <c r="B77" s="340"/>
      <c r="C77" s="340"/>
      <c r="D77" s="340"/>
      <c r="E77" s="340"/>
      <c r="F77" s="175" t="s">
        <v>27</v>
      </c>
      <c r="G77" s="174" t="s">
        <v>1326</v>
      </c>
    </row>
    <row r="78" spans="1:8">
      <c r="A78" s="340"/>
      <c r="B78" s="340"/>
      <c r="C78" s="340"/>
      <c r="D78" s="340"/>
      <c r="E78" s="340"/>
      <c r="F78" s="175" t="s">
        <v>36</v>
      </c>
      <c r="G78" s="174" t="s">
        <v>92</v>
      </c>
    </row>
    <row r="79" spans="1:8">
      <c r="A79" s="340"/>
      <c r="B79" s="340"/>
      <c r="C79" s="340"/>
      <c r="D79" s="340"/>
      <c r="E79" s="340"/>
      <c r="F79" s="175" t="s">
        <v>28</v>
      </c>
      <c r="G79" s="174" t="s">
        <v>92</v>
      </c>
    </row>
    <row r="80" spans="1:8" s="182" customFormat="1" ht="115.5">
      <c r="A80" s="189" t="s">
        <v>1285</v>
      </c>
      <c r="B80" s="189" t="s">
        <v>1325</v>
      </c>
      <c r="C80" s="189" t="s">
        <v>1324</v>
      </c>
      <c r="D80" s="188" t="s">
        <v>86</v>
      </c>
      <c r="E80" s="187" t="s">
        <v>1323</v>
      </c>
      <c r="F80" s="184" t="s">
        <v>38</v>
      </c>
      <c r="G80" s="174" t="s">
        <v>92</v>
      </c>
      <c r="H80" s="183"/>
    </row>
    <row r="81" spans="1:8">
      <c r="A81" s="340" t="s">
        <v>22</v>
      </c>
      <c r="B81" s="340" t="s">
        <v>23</v>
      </c>
      <c r="C81" s="340" t="s">
        <v>31</v>
      </c>
      <c r="D81" s="340" t="s">
        <v>24</v>
      </c>
      <c r="E81" s="340" t="s">
        <v>25</v>
      </c>
      <c r="F81" s="175" t="s">
        <v>26</v>
      </c>
      <c r="G81" s="185">
        <v>90</v>
      </c>
    </row>
    <row r="82" spans="1:8">
      <c r="A82" s="340"/>
      <c r="B82" s="340"/>
      <c r="C82" s="340"/>
      <c r="D82" s="340"/>
      <c r="E82" s="340"/>
      <c r="F82" s="175" t="s">
        <v>35</v>
      </c>
      <c r="G82" s="185">
        <v>90</v>
      </c>
    </row>
    <row r="83" spans="1:8">
      <c r="A83" s="340"/>
      <c r="B83" s="340"/>
      <c r="C83" s="340"/>
      <c r="D83" s="340"/>
      <c r="E83" s="340"/>
      <c r="F83" s="175" t="s">
        <v>27</v>
      </c>
      <c r="G83" s="185">
        <v>90</v>
      </c>
    </row>
    <row r="84" spans="1:8">
      <c r="A84" s="340"/>
      <c r="B84" s="340"/>
      <c r="C84" s="340"/>
      <c r="D84" s="340"/>
      <c r="E84" s="340"/>
      <c r="F84" s="175" t="s">
        <v>36</v>
      </c>
      <c r="G84" s="174">
        <v>90</v>
      </c>
    </row>
    <row r="85" spans="1:8">
      <c r="A85" s="340"/>
      <c r="B85" s="340"/>
      <c r="C85" s="340"/>
      <c r="D85" s="340"/>
      <c r="E85" s="340"/>
      <c r="F85" s="175" t="s">
        <v>28</v>
      </c>
      <c r="G85" s="174">
        <v>83</v>
      </c>
    </row>
    <row r="86" spans="1:8" s="182" customFormat="1" ht="76.5">
      <c r="A86" s="190" t="s">
        <v>1283</v>
      </c>
      <c r="B86" s="189" t="s">
        <v>1322</v>
      </c>
      <c r="C86" s="83" t="s">
        <v>1321</v>
      </c>
      <c r="D86" s="188" t="s">
        <v>86</v>
      </c>
      <c r="E86" s="187" t="s">
        <v>87</v>
      </c>
      <c r="F86" s="184" t="s">
        <v>38</v>
      </c>
      <c r="G86" s="186">
        <f>(G85/G82)*100</f>
        <v>92.222222222222229</v>
      </c>
      <c r="H86" s="183"/>
    </row>
    <row r="87" spans="1:8">
      <c r="A87" s="340" t="s">
        <v>22</v>
      </c>
      <c r="B87" s="340" t="s">
        <v>23</v>
      </c>
      <c r="C87" s="340" t="s">
        <v>31</v>
      </c>
      <c r="D87" s="340" t="s">
        <v>24</v>
      </c>
      <c r="E87" s="340" t="s">
        <v>25</v>
      </c>
      <c r="F87" s="175" t="s">
        <v>26</v>
      </c>
      <c r="G87" s="174">
        <v>100</v>
      </c>
    </row>
    <row r="88" spans="1:8">
      <c r="A88" s="340"/>
      <c r="B88" s="340"/>
      <c r="C88" s="340"/>
      <c r="D88" s="340"/>
      <c r="E88" s="340"/>
      <c r="F88" s="175" t="s">
        <v>35</v>
      </c>
      <c r="G88" s="185">
        <v>100</v>
      </c>
    </row>
    <row r="89" spans="1:8">
      <c r="A89" s="340"/>
      <c r="B89" s="340"/>
      <c r="C89" s="340"/>
      <c r="D89" s="340"/>
      <c r="E89" s="340"/>
      <c r="F89" s="175" t="s">
        <v>27</v>
      </c>
      <c r="G89" s="174" t="s">
        <v>92</v>
      </c>
    </row>
    <row r="90" spans="1:8">
      <c r="A90" s="340"/>
      <c r="B90" s="340"/>
      <c r="C90" s="340"/>
      <c r="D90" s="340"/>
      <c r="E90" s="340"/>
      <c r="F90" s="175" t="s">
        <v>36</v>
      </c>
      <c r="G90" s="174" t="s">
        <v>92</v>
      </c>
    </row>
    <row r="91" spans="1:8">
      <c r="A91" s="340"/>
      <c r="B91" s="340"/>
      <c r="C91" s="340"/>
      <c r="D91" s="340"/>
      <c r="E91" s="340"/>
      <c r="F91" s="175" t="s">
        <v>28</v>
      </c>
      <c r="G91" s="174" t="s">
        <v>92</v>
      </c>
    </row>
    <row r="92" spans="1:8" s="182" customFormat="1" ht="51">
      <c r="A92" s="181" t="s">
        <v>1281</v>
      </c>
      <c r="B92" s="180" t="s">
        <v>1320</v>
      </c>
      <c r="C92" s="84" t="s">
        <v>1319</v>
      </c>
      <c r="D92" s="179" t="s">
        <v>86</v>
      </c>
      <c r="E92" s="169" t="s">
        <v>88</v>
      </c>
      <c r="F92" s="184" t="s">
        <v>38</v>
      </c>
      <c r="G92" s="174" t="s">
        <v>92</v>
      </c>
      <c r="H92" s="183"/>
    </row>
    <row r="93" spans="1:8">
      <c r="A93" s="340" t="s">
        <v>22</v>
      </c>
      <c r="B93" s="340" t="s">
        <v>23</v>
      </c>
      <c r="C93" s="340" t="s">
        <v>31</v>
      </c>
      <c r="D93" s="340" t="s">
        <v>24</v>
      </c>
      <c r="E93" s="340" t="s">
        <v>25</v>
      </c>
      <c r="F93" s="175" t="s">
        <v>26</v>
      </c>
      <c r="G93" s="177">
        <v>90</v>
      </c>
    </row>
    <row r="94" spans="1:8">
      <c r="A94" s="340"/>
      <c r="B94" s="340"/>
      <c r="C94" s="340"/>
      <c r="D94" s="340"/>
      <c r="E94" s="340"/>
      <c r="F94" s="175" t="s">
        <v>35</v>
      </c>
      <c r="G94" s="176">
        <v>90</v>
      </c>
    </row>
    <row r="95" spans="1:8">
      <c r="A95" s="340"/>
      <c r="B95" s="340"/>
      <c r="C95" s="340"/>
      <c r="D95" s="340"/>
      <c r="E95" s="340"/>
      <c r="F95" s="175" t="s">
        <v>27</v>
      </c>
      <c r="G95" s="174">
        <v>30</v>
      </c>
    </row>
    <row r="96" spans="1:8">
      <c r="A96" s="340"/>
      <c r="B96" s="340"/>
      <c r="C96" s="340"/>
      <c r="D96" s="340"/>
      <c r="E96" s="340"/>
      <c r="F96" s="175" t="s">
        <v>36</v>
      </c>
      <c r="G96" s="174">
        <v>30</v>
      </c>
    </row>
    <row r="97" spans="1:8">
      <c r="A97" s="340"/>
      <c r="B97" s="340"/>
      <c r="C97" s="340"/>
      <c r="D97" s="340"/>
      <c r="E97" s="340"/>
      <c r="F97" s="175" t="s">
        <v>28</v>
      </c>
      <c r="G97" s="174">
        <v>0</v>
      </c>
    </row>
    <row r="98" spans="1:8" s="166" customFormat="1" ht="63.75">
      <c r="A98" s="181" t="s">
        <v>1318</v>
      </c>
      <c r="B98" s="180" t="s">
        <v>1317</v>
      </c>
      <c r="C98" s="84" t="s">
        <v>1316</v>
      </c>
      <c r="D98" s="179" t="s">
        <v>86</v>
      </c>
      <c r="E98" s="169" t="s">
        <v>306</v>
      </c>
      <c r="F98" s="178" t="s">
        <v>38</v>
      </c>
      <c r="G98" s="174">
        <f>(G97/G94)*100</f>
        <v>0</v>
      </c>
    </row>
    <row r="99" spans="1:8">
      <c r="A99" s="340" t="s">
        <v>22</v>
      </c>
      <c r="B99" s="340" t="s">
        <v>23</v>
      </c>
      <c r="C99" s="340" t="s">
        <v>31</v>
      </c>
      <c r="D99" s="340" t="s">
        <v>24</v>
      </c>
      <c r="E99" s="340" t="s">
        <v>25</v>
      </c>
      <c r="F99" s="175" t="s">
        <v>26</v>
      </c>
      <c r="G99" s="185">
        <v>90</v>
      </c>
    </row>
    <row r="100" spans="1:8">
      <c r="A100" s="340"/>
      <c r="B100" s="340"/>
      <c r="C100" s="340"/>
      <c r="D100" s="340"/>
      <c r="E100" s="340"/>
      <c r="F100" s="175" t="s">
        <v>35</v>
      </c>
      <c r="G100" s="185">
        <v>90</v>
      </c>
    </row>
    <row r="101" spans="1:8">
      <c r="A101" s="340"/>
      <c r="B101" s="340"/>
      <c r="C101" s="340"/>
      <c r="D101" s="340"/>
      <c r="E101" s="340"/>
      <c r="F101" s="175" t="s">
        <v>27</v>
      </c>
      <c r="G101" s="185">
        <v>30</v>
      </c>
    </row>
    <row r="102" spans="1:8">
      <c r="A102" s="340"/>
      <c r="B102" s="340"/>
      <c r="C102" s="340"/>
      <c r="D102" s="340"/>
      <c r="E102" s="340"/>
      <c r="F102" s="175" t="s">
        <v>36</v>
      </c>
      <c r="G102" s="174">
        <v>30</v>
      </c>
    </row>
    <row r="103" spans="1:8">
      <c r="A103" s="340"/>
      <c r="B103" s="340"/>
      <c r="C103" s="340"/>
      <c r="D103" s="340"/>
      <c r="E103" s="340"/>
      <c r="F103" s="175" t="s">
        <v>28</v>
      </c>
      <c r="G103" s="174">
        <v>0</v>
      </c>
    </row>
    <row r="104" spans="1:8" s="182" customFormat="1" ht="89.25">
      <c r="A104" s="181" t="s">
        <v>1277</v>
      </c>
      <c r="B104" s="180" t="s">
        <v>1315</v>
      </c>
      <c r="C104" s="84" t="s">
        <v>1314</v>
      </c>
      <c r="D104" s="179" t="s">
        <v>86</v>
      </c>
      <c r="E104" s="169" t="s">
        <v>306</v>
      </c>
      <c r="F104" s="184" t="s">
        <v>38</v>
      </c>
      <c r="G104" s="185">
        <f>(G103/G100)*100</f>
        <v>0</v>
      </c>
      <c r="H104" s="183"/>
    </row>
    <row r="105" spans="1:8">
      <c r="A105" s="340" t="s">
        <v>22</v>
      </c>
      <c r="B105" s="340" t="s">
        <v>23</v>
      </c>
      <c r="C105" s="340" t="s">
        <v>31</v>
      </c>
      <c r="D105" s="340" t="s">
        <v>24</v>
      </c>
      <c r="E105" s="340" t="s">
        <v>25</v>
      </c>
      <c r="F105" s="175" t="s">
        <v>26</v>
      </c>
      <c r="G105" s="174">
        <v>100</v>
      </c>
    </row>
    <row r="106" spans="1:8">
      <c r="A106" s="340"/>
      <c r="B106" s="340"/>
      <c r="C106" s="340"/>
      <c r="D106" s="340"/>
      <c r="E106" s="340"/>
      <c r="F106" s="175" t="s">
        <v>35</v>
      </c>
      <c r="G106" s="185">
        <v>100</v>
      </c>
    </row>
    <row r="107" spans="1:8">
      <c r="A107" s="340"/>
      <c r="B107" s="340"/>
      <c r="C107" s="340"/>
      <c r="D107" s="340"/>
      <c r="E107" s="340"/>
      <c r="F107" s="175" t="s">
        <v>27</v>
      </c>
      <c r="G107" s="174">
        <v>100</v>
      </c>
    </row>
    <row r="108" spans="1:8">
      <c r="A108" s="340"/>
      <c r="B108" s="340"/>
      <c r="C108" s="340"/>
      <c r="D108" s="340"/>
      <c r="E108" s="340"/>
      <c r="F108" s="175" t="s">
        <v>36</v>
      </c>
      <c r="G108" s="174">
        <v>100</v>
      </c>
    </row>
    <row r="109" spans="1:8">
      <c r="A109" s="340"/>
      <c r="B109" s="340"/>
      <c r="C109" s="340"/>
      <c r="D109" s="340"/>
      <c r="E109" s="340"/>
      <c r="F109" s="175" t="s">
        <v>28</v>
      </c>
      <c r="G109" s="174">
        <v>100</v>
      </c>
    </row>
    <row r="110" spans="1:8" s="182" customFormat="1" ht="66">
      <c r="A110" s="181" t="s">
        <v>1275</v>
      </c>
      <c r="B110" s="180" t="s">
        <v>1313</v>
      </c>
      <c r="C110" s="84" t="s">
        <v>1312</v>
      </c>
      <c r="D110" s="179" t="s">
        <v>86</v>
      </c>
      <c r="E110" s="169" t="s">
        <v>87</v>
      </c>
      <c r="F110" s="184" t="s">
        <v>38</v>
      </c>
      <c r="G110" s="174">
        <f>(G109/G106)*100</f>
        <v>100</v>
      </c>
      <c r="H110" s="183"/>
    </row>
    <row r="111" spans="1:8">
      <c r="A111" s="340" t="s">
        <v>22</v>
      </c>
      <c r="B111" s="340" t="s">
        <v>23</v>
      </c>
      <c r="C111" s="340" t="s">
        <v>31</v>
      </c>
      <c r="D111" s="340" t="s">
        <v>24</v>
      </c>
      <c r="E111" s="340" t="s">
        <v>25</v>
      </c>
      <c r="F111" s="175" t="s">
        <v>26</v>
      </c>
      <c r="G111" s="177">
        <v>100</v>
      </c>
    </row>
    <row r="112" spans="1:8">
      <c r="A112" s="340"/>
      <c r="B112" s="340"/>
      <c r="C112" s="340"/>
      <c r="D112" s="340"/>
      <c r="E112" s="340"/>
      <c r="F112" s="175" t="s">
        <v>35</v>
      </c>
      <c r="G112" s="176">
        <v>100</v>
      </c>
    </row>
    <row r="113" spans="1:7">
      <c r="A113" s="340"/>
      <c r="B113" s="340"/>
      <c r="C113" s="340"/>
      <c r="D113" s="340"/>
      <c r="E113" s="340"/>
      <c r="F113" s="175" t="s">
        <v>27</v>
      </c>
      <c r="G113" s="174">
        <v>100</v>
      </c>
    </row>
    <row r="114" spans="1:7">
      <c r="A114" s="340"/>
      <c r="B114" s="340"/>
      <c r="C114" s="340"/>
      <c r="D114" s="340"/>
      <c r="E114" s="340"/>
      <c r="F114" s="175" t="s">
        <v>36</v>
      </c>
      <c r="G114" s="174">
        <v>100</v>
      </c>
    </row>
    <row r="115" spans="1:7">
      <c r="A115" s="340"/>
      <c r="B115" s="340"/>
      <c r="C115" s="340"/>
      <c r="D115" s="340"/>
      <c r="E115" s="340"/>
      <c r="F115" s="175" t="s">
        <v>28</v>
      </c>
      <c r="G115" s="174">
        <v>100</v>
      </c>
    </row>
    <row r="116" spans="1:7" s="166" customFormat="1" ht="102">
      <c r="A116" s="181" t="s">
        <v>1273</v>
      </c>
      <c r="B116" s="180" t="s">
        <v>1311</v>
      </c>
      <c r="C116" s="84" t="s">
        <v>1310</v>
      </c>
      <c r="D116" s="179" t="s">
        <v>86</v>
      </c>
      <c r="E116" s="169" t="s">
        <v>87</v>
      </c>
      <c r="F116" s="178" t="s">
        <v>38</v>
      </c>
      <c r="G116" s="174">
        <f>(G115/G112)*100</f>
        <v>100</v>
      </c>
    </row>
    <row r="117" spans="1:7" ht="2.1" customHeight="1">
      <c r="A117" s="340" t="s">
        <v>22</v>
      </c>
      <c r="B117" s="340" t="s">
        <v>23</v>
      </c>
      <c r="C117" s="340" t="s">
        <v>31</v>
      </c>
      <c r="D117" s="340" t="s">
        <v>24</v>
      </c>
      <c r="E117" s="340" t="s">
        <v>25</v>
      </c>
      <c r="F117" s="175" t="s">
        <v>26</v>
      </c>
      <c r="G117" s="177"/>
    </row>
    <row r="118" spans="1:7">
      <c r="A118" s="340"/>
      <c r="B118" s="340"/>
      <c r="C118" s="340"/>
      <c r="D118" s="340"/>
      <c r="E118" s="340"/>
      <c r="F118" s="175" t="s">
        <v>26</v>
      </c>
      <c r="G118" s="177">
        <v>80</v>
      </c>
    </row>
    <row r="119" spans="1:7">
      <c r="A119" s="340"/>
      <c r="B119" s="340"/>
      <c r="C119" s="340"/>
      <c r="D119" s="340"/>
      <c r="E119" s="340"/>
      <c r="F119" s="175" t="s">
        <v>35</v>
      </c>
      <c r="G119" s="176">
        <v>80</v>
      </c>
    </row>
    <row r="120" spans="1:7">
      <c r="A120" s="340"/>
      <c r="B120" s="340"/>
      <c r="C120" s="340"/>
      <c r="D120" s="340"/>
      <c r="E120" s="340"/>
      <c r="F120" s="175" t="s">
        <v>27</v>
      </c>
      <c r="G120" s="174">
        <v>20</v>
      </c>
    </row>
    <row r="121" spans="1:7">
      <c r="A121" s="340"/>
      <c r="B121" s="340"/>
      <c r="C121" s="340"/>
      <c r="D121" s="340"/>
      <c r="E121" s="340"/>
      <c r="F121" s="175" t="s">
        <v>36</v>
      </c>
      <c r="G121" s="174">
        <v>20</v>
      </c>
    </row>
    <row r="122" spans="1:7">
      <c r="A122" s="340"/>
      <c r="B122" s="340"/>
      <c r="C122" s="340"/>
      <c r="D122" s="340"/>
      <c r="E122" s="340"/>
      <c r="F122" s="175" t="s">
        <v>28</v>
      </c>
      <c r="G122" s="174">
        <v>21</v>
      </c>
    </row>
    <row r="123" spans="1:7" s="166" customFormat="1" ht="99">
      <c r="A123" s="181" t="s">
        <v>1152</v>
      </c>
      <c r="B123" s="180" t="s">
        <v>1309</v>
      </c>
      <c r="C123" s="84" t="s">
        <v>1308</v>
      </c>
      <c r="D123" s="179" t="s">
        <v>86</v>
      </c>
      <c r="E123" s="169" t="s">
        <v>87</v>
      </c>
      <c r="F123" s="178" t="s">
        <v>38</v>
      </c>
      <c r="G123" s="174">
        <f>(G122/G119)*100</f>
        <v>26.25</v>
      </c>
    </row>
    <row r="124" spans="1:7" ht="2.1" customHeight="1">
      <c r="A124" s="340" t="s">
        <v>22</v>
      </c>
      <c r="B124" s="340" t="s">
        <v>23</v>
      </c>
      <c r="C124" s="340" t="s">
        <v>31</v>
      </c>
      <c r="D124" s="340" t="s">
        <v>24</v>
      </c>
      <c r="E124" s="340" t="s">
        <v>25</v>
      </c>
      <c r="F124" s="175" t="s">
        <v>26</v>
      </c>
      <c r="G124" s="177"/>
    </row>
    <row r="125" spans="1:7">
      <c r="A125" s="340"/>
      <c r="B125" s="340"/>
      <c r="C125" s="340"/>
      <c r="D125" s="340"/>
      <c r="E125" s="340"/>
      <c r="F125" s="175" t="s">
        <v>26</v>
      </c>
      <c r="G125" s="177">
        <v>100</v>
      </c>
    </row>
    <row r="126" spans="1:7">
      <c r="A126" s="340"/>
      <c r="B126" s="340"/>
      <c r="C126" s="340"/>
      <c r="D126" s="340"/>
      <c r="E126" s="340"/>
      <c r="F126" s="175" t="s">
        <v>35</v>
      </c>
      <c r="G126" s="176">
        <v>100</v>
      </c>
    </row>
    <row r="127" spans="1:7">
      <c r="A127" s="340"/>
      <c r="B127" s="340"/>
      <c r="C127" s="340"/>
      <c r="D127" s="340"/>
      <c r="E127" s="340"/>
      <c r="F127" s="175" t="s">
        <v>27</v>
      </c>
      <c r="G127" s="174">
        <v>100</v>
      </c>
    </row>
    <row r="128" spans="1:7">
      <c r="A128" s="340"/>
      <c r="B128" s="340"/>
      <c r="C128" s="340"/>
      <c r="D128" s="340"/>
      <c r="E128" s="340"/>
      <c r="F128" s="175" t="s">
        <v>36</v>
      </c>
      <c r="G128" s="174">
        <f>(G127)</f>
        <v>100</v>
      </c>
    </row>
    <row r="129" spans="1:8">
      <c r="A129" s="340"/>
      <c r="B129" s="340"/>
      <c r="C129" s="340"/>
      <c r="D129" s="340"/>
      <c r="E129" s="340"/>
      <c r="F129" s="175" t="s">
        <v>28</v>
      </c>
      <c r="G129" s="174">
        <v>100</v>
      </c>
    </row>
    <row r="130" spans="1:8" s="166" customFormat="1" ht="132.75" thickBot="1">
      <c r="A130" s="173" t="s">
        <v>1149</v>
      </c>
      <c r="B130" s="172" t="s">
        <v>1307</v>
      </c>
      <c r="C130" s="171" t="s">
        <v>1306</v>
      </c>
      <c r="D130" s="170" t="s">
        <v>86</v>
      </c>
      <c r="E130" s="169" t="s">
        <v>87</v>
      </c>
      <c r="F130" s="168" t="s">
        <v>38</v>
      </c>
      <c r="G130" s="167">
        <f>(G129/G126)*100</f>
        <v>100</v>
      </c>
    </row>
    <row r="131" spans="1:8" s="4" customFormat="1">
      <c r="A131" s="341" t="s">
        <v>29</v>
      </c>
      <c r="B131" s="341"/>
      <c r="C131" s="341"/>
      <c r="D131" s="341"/>
      <c r="E131" s="341"/>
      <c r="F131" s="341"/>
      <c r="G131" s="341"/>
      <c r="H131" s="3"/>
    </row>
    <row r="132" spans="1:8" s="4" customFormat="1">
      <c r="A132" s="270" t="str">
        <f>(A32)</f>
        <v>Promedio de Acceso y conocimiento de los derechos de acceso a la información y protección de datos personales.</v>
      </c>
      <c r="B132" s="270"/>
      <c r="C132" s="270"/>
      <c r="D132" s="270"/>
      <c r="E132" s="270"/>
      <c r="F132" s="270"/>
      <c r="G132" s="270"/>
      <c r="H132" s="3"/>
    </row>
    <row r="133" spans="1:8">
      <c r="A133" s="163" t="s">
        <v>52</v>
      </c>
      <c r="B133" s="337"/>
      <c r="C133" s="337"/>
      <c r="D133" s="337"/>
      <c r="E133" s="337"/>
      <c r="F133" s="337"/>
      <c r="G133" s="337"/>
    </row>
    <row r="134" spans="1:8">
      <c r="A134" s="336" t="str">
        <f>(A40)</f>
        <v>Porcentaje de obligaciones de transparencia y acceso a la información (comunes y específicas) establecidas en la normatividad vigente que se cumplen y actualizan en los sitios de Internet de los Sujetos Obligados de los Poderes Legislativo y Judicial.</v>
      </c>
      <c r="B134" s="336"/>
      <c r="C134" s="336"/>
      <c r="D134" s="336"/>
      <c r="E134" s="336"/>
      <c r="F134" s="336"/>
      <c r="G134" s="336"/>
    </row>
    <row r="135" spans="1:8">
      <c r="A135" s="163" t="s">
        <v>52</v>
      </c>
      <c r="B135" s="337"/>
      <c r="C135" s="337"/>
      <c r="D135" s="337"/>
      <c r="E135" s="337"/>
      <c r="F135" s="337"/>
      <c r="G135" s="337"/>
    </row>
    <row r="136" spans="1:8">
      <c r="A136" s="336" t="str">
        <f>(A48)</f>
        <v>Porcentaje de avance en el Programa de Seguimiento a Sujetos Obligados de los Poderes Legislativo y Judicial.</v>
      </c>
      <c r="B136" s="336"/>
      <c r="C136" s="336"/>
      <c r="D136" s="336"/>
      <c r="E136" s="336"/>
      <c r="F136" s="336"/>
      <c r="G136" s="336"/>
    </row>
    <row r="137" spans="1:8">
      <c r="A137" s="163" t="s">
        <v>52</v>
      </c>
      <c r="B137" s="337"/>
      <c r="C137" s="337"/>
      <c r="D137" s="337"/>
      <c r="E137" s="337"/>
      <c r="F137" s="337"/>
      <c r="G137" s="337"/>
    </row>
    <row r="138" spans="1:8">
      <c r="A138" s="336" t="str">
        <f>(A54)</f>
        <v>Porcentaje de avance en el Programa de Acompañamiento a Sujetos Obligados de los Poderes Legislativo y Judicial.</v>
      </c>
      <c r="B138" s="336"/>
      <c r="C138" s="336"/>
      <c r="D138" s="336"/>
      <c r="E138" s="336"/>
      <c r="F138" s="336"/>
      <c r="G138" s="336"/>
    </row>
    <row r="139" spans="1:8">
      <c r="A139" s="163" t="s">
        <v>52</v>
      </c>
      <c r="B139" s="337" t="s">
        <v>1305</v>
      </c>
      <c r="C139" s="337"/>
      <c r="D139" s="337"/>
      <c r="E139" s="337"/>
      <c r="F139" s="337"/>
      <c r="G139" s="337"/>
    </row>
    <row r="140" spans="1:8">
      <c r="A140" s="336" t="str">
        <f>(A62)</f>
        <v>Porcentaje de cumplimiento del Programa  Anual de Verificación en lo correspondiente al capítulo III de la LGTAIP.</v>
      </c>
      <c r="B140" s="336"/>
      <c r="C140" s="336"/>
      <c r="D140" s="336"/>
      <c r="E140" s="336"/>
      <c r="F140" s="336"/>
      <c r="G140" s="336"/>
    </row>
    <row r="141" spans="1:8">
      <c r="A141" s="163" t="s">
        <v>52</v>
      </c>
      <c r="B141" s="337" t="s">
        <v>1304</v>
      </c>
      <c r="C141" s="337"/>
      <c r="D141" s="337"/>
      <c r="E141" s="337"/>
      <c r="F141" s="337"/>
      <c r="G141" s="337"/>
    </row>
    <row r="142" spans="1:8">
      <c r="A142" s="336" t="str">
        <f>(A68)</f>
        <v>Porcentaje de Sujetos Obligados a los que se hizo requerimiento para asegurar el cumplimiento de la normatividad en sus Sitios de Internet y la Plataforma Nacional.</v>
      </c>
      <c r="B142" s="336"/>
      <c r="C142" s="336"/>
      <c r="D142" s="336"/>
      <c r="E142" s="336"/>
      <c r="F142" s="336"/>
      <c r="G142" s="336"/>
    </row>
    <row r="143" spans="1:8">
      <c r="A143" s="163" t="s">
        <v>52</v>
      </c>
      <c r="B143" s="337" t="s">
        <v>1303</v>
      </c>
      <c r="C143" s="337"/>
      <c r="D143" s="337"/>
      <c r="E143" s="337"/>
      <c r="F143" s="337"/>
      <c r="G143" s="337"/>
    </row>
    <row r="144" spans="1:8">
      <c r="A144" s="336" t="str">
        <f>(A74)</f>
        <v>Porcentaje de cumplimiento de los Sujetos Obligados de los Poderes Legislativo y Judicial en lo establecido en los Programas de Políticas de Acceso a la Información, Transparencia Proactiva y Gobierno Abierto.</v>
      </c>
      <c r="B144" s="336"/>
      <c r="C144" s="336"/>
      <c r="D144" s="336"/>
      <c r="E144" s="336"/>
      <c r="F144" s="336"/>
      <c r="G144" s="336"/>
    </row>
    <row r="145" spans="1:7">
      <c r="A145" s="163" t="s">
        <v>52</v>
      </c>
      <c r="B145" s="337" t="s">
        <v>1302</v>
      </c>
      <c r="C145" s="337"/>
      <c r="D145" s="337"/>
      <c r="E145" s="337"/>
      <c r="F145" s="337"/>
      <c r="G145" s="337"/>
    </row>
    <row r="146" spans="1:7">
      <c r="A146" s="336" t="str">
        <f>(A80)</f>
        <v>Porcentaje de sujetos obligados de los Poderes Legislativo y Judicial del ámbito federal que cargaron la información de sus obligaciones que derivan del Título Quinto de la LGTAIP en la Plataforma Nacional de Transparencia en tiempo y forma.</v>
      </c>
      <c r="B146" s="336"/>
      <c r="C146" s="336"/>
      <c r="D146" s="336"/>
      <c r="E146" s="336"/>
      <c r="F146" s="336"/>
      <c r="G146" s="336"/>
    </row>
    <row r="147" spans="1:7">
      <c r="A147" s="163" t="s">
        <v>52</v>
      </c>
      <c r="B147" s="337"/>
      <c r="C147" s="337"/>
      <c r="D147" s="337"/>
      <c r="E147" s="337"/>
      <c r="F147" s="337"/>
      <c r="G147" s="337"/>
    </row>
    <row r="148" spans="1:7">
      <c r="A148" s="336" t="str">
        <f>(A86)</f>
        <v>Porcentaje de ejecución de acciones de acompañamiento adicionales con  Sujetos Obligados de los Poderes Legislativo y Judicial.</v>
      </c>
      <c r="B148" s="336"/>
      <c r="C148" s="336"/>
      <c r="D148" s="336"/>
      <c r="E148" s="336"/>
      <c r="F148" s="336"/>
      <c r="G148" s="336"/>
    </row>
    <row r="149" spans="1:7">
      <c r="A149" s="163" t="s">
        <v>52</v>
      </c>
      <c r="B149" s="337" t="s">
        <v>1301</v>
      </c>
      <c r="C149" s="337"/>
      <c r="D149" s="337"/>
      <c r="E149" s="337"/>
      <c r="F149" s="337"/>
      <c r="G149" s="337"/>
    </row>
    <row r="150" spans="1:7">
      <c r="A150" s="336" t="str">
        <f>(A92)</f>
        <v>Porcentaje de elaboración de estudios sobre transparencia y acceso a la información pública, y Sujetos Obligados de los Poderes Legislativo y Judicial.</v>
      </c>
      <c r="B150" s="336"/>
      <c r="C150" s="336"/>
      <c r="D150" s="336"/>
      <c r="E150" s="336"/>
      <c r="F150" s="336"/>
      <c r="G150" s="336"/>
    </row>
    <row r="151" spans="1:7">
      <c r="A151" s="163" t="s">
        <v>52</v>
      </c>
      <c r="B151" s="337"/>
      <c r="C151" s="337"/>
      <c r="D151" s="337"/>
      <c r="E151" s="337"/>
      <c r="F151" s="337"/>
      <c r="G151" s="337"/>
    </row>
    <row r="152" spans="1:7">
      <c r="A152" s="336" t="str">
        <f>(A98)</f>
        <v>Porcentaje de grupos de opinión realizados para fomentar la cultura de la transparencia y acceso a la información en los Sujetos Obligados de los Poderes Legislativo y Judicial.</v>
      </c>
      <c r="B152" s="336"/>
      <c r="C152" s="336"/>
      <c r="D152" s="336"/>
      <c r="E152" s="336"/>
      <c r="F152" s="336"/>
      <c r="G152" s="336"/>
    </row>
    <row r="153" spans="1:7">
      <c r="A153" s="163" t="s">
        <v>52</v>
      </c>
      <c r="B153" s="337" t="s">
        <v>1300</v>
      </c>
      <c r="C153" s="337"/>
      <c r="D153" s="337"/>
      <c r="E153" s="337"/>
      <c r="F153" s="337"/>
      <c r="G153" s="337"/>
    </row>
    <row r="154" spans="1:7">
      <c r="A154" s="336" t="str">
        <f>(A104)</f>
        <v>Porcentaje de grupos de trabajo constituidos y puestos en operación para analizar criterios jurisdiccionales en materia de transparencia y acceso a la información.</v>
      </c>
      <c r="B154" s="336"/>
      <c r="C154" s="336"/>
      <c r="D154" s="336"/>
      <c r="E154" s="336"/>
      <c r="F154" s="336"/>
      <c r="G154" s="336"/>
    </row>
    <row r="155" spans="1:7">
      <c r="A155" s="163" t="s">
        <v>52</v>
      </c>
      <c r="B155" s="337" t="s">
        <v>1299</v>
      </c>
      <c r="C155" s="337"/>
      <c r="D155" s="337"/>
      <c r="E155" s="337"/>
      <c r="F155" s="337"/>
      <c r="G155" s="337"/>
    </row>
    <row r="156" spans="1:7">
      <c r="A156" s="336" t="str">
        <f>(A110)</f>
        <v>Porcentaje de asistencia a eventos o reuniones en materia al que sea comisionado uno o más servidores públicos de la DGESOPLJ.</v>
      </c>
      <c r="B156" s="336"/>
      <c r="C156" s="336"/>
      <c r="D156" s="336"/>
      <c r="E156" s="336"/>
      <c r="F156" s="336"/>
      <c r="G156" s="336"/>
    </row>
    <row r="157" spans="1:7">
      <c r="A157" s="163" t="s">
        <v>52</v>
      </c>
      <c r="B157" s="337"/>
      <c r="C157" s="337"/>
      <c r="D157" s="337"/>
      <c r="E157" s="337"/>
      <c r="F157" s="337"/>
      <c r="G157" s="337"/>
    </row>
    <row r="158" spans="1:7">
      <c r="A158" s="336" t="str">
        <f>(A116)</f>
        <v>Porcentaje de asistencia de un representante del INAI, con nivel mínimo de Dirección hasta algunos integrantes del Pleno del INAI, a las sesiones de la Comisión Ordinaria de Transparencia y Anticorrupción de la Cámara de Diputados; así como a la de Anticorrupción y Participación Ciudadana y Estudios legislativos, Segunda, ambas de la Cámara de Senadores.</v>
      </c>
      <c r="B158" s="336"/>
      <c r="C158" s="336"/>
      <c r="D158" s="336"/>
      <c r="E158" s="336"/>
      <c r="F158" s="336"/>
      <c r="G158" s="336"/>
    </row>
    <row r="159" spans="1:7">
      <c r="A159" s="163" t="s">
        <v>52</v>
      </c>
      <c r="B159" s="337"/>
      <c r="C159" s="337"/>
      <c r="D159" s="337"/>
      <c r="E159" s="337"/>
      <c r="F159" s="337"/>
      <c r="G159" s="337"/>
    </row>
    <row r="160" spans="1:7">
      <c r="A160" s="336" t="str">
        <f>(A123)</f>
        <v>Porcentaje de acciones de sensibilización facilitadas de los Programas de Políticas de Acceso a la Información, Transparencia Proactiva, Gobierno Abierto,  y tramitadas en materia de protección de datos personales y gestión documental.</v>
      </c>
      <c r="B160" s="336"/>
      <c r="C160" s="336"/>
      <c r="D160" s="336"/>
      <c r="E160" s="336"/>
      <c r="F160" s="336"/>
      <c r="G160" s="336"/>
    </row>
    <row r="161" spans="1:8">
      <c r="A161" s="163" t="s">
        <v>52</v>
      </c>
      <c r="B161" s="337"/>
      <c r="C161" s="337"/>
      <c r="D161" s="337"/>
      <c r="E161" s="337"/>
      <c r="F161" s="337"/>
      <c r="G161" s="337"/>
    </row>
    <row r="162" spans="1:8">
      <c r="A162" s="336" t="str">
        <f>(A130)</f>
        <v>Porcentaje de asesorías y consultas facilitadas y tramitadas en materia de los Programas de Políticas de Acceso a la Información, Transparencia Proactiva y Gobierno Abierto, protección de datos personales y gestión documental.</v>
      </c>
      <c r="B162" s="336"/>
      <c r="C162" s="336"/>
      <c r="D162" s="336"/>
      <c r="E162" s="336"/>
      <c r="F162" s="336"/>
      <c r="G162" s="336"/>
    </row>
    <row r="163" spans="1:8">
      <c r="A163" s="163" t="s">
        <v>52</v>
      </c>
      <c r="B163" s="337"/>
      <c r="C163" s="337"/>
      <c r="D163" s="337"/>
      <c r="E163" s="337"/>
      <c r="F163" s="337"/>
      <c r="G163" s="337"/>
    </row>
    <row r="164" spans="1:8">
      <c r="A164" s="338"/>
      <c r="B164" s="338"/>
      <c r="C164" s="338"/>
      <c r="D164" s="338"/>
      <c r="E164" s="338"/>
      <c r="F164" s="338"/>
      <c r="G164" s="338"/>
    </row>
    <row r="165" spans="1:8">
      <c r="A165" s="339" t="s">
        <v>37</v>
      </c>
      <c r="B165" s="339"/>
      <c r="C165" s="339"/>
      <c r="D165" s="339"/>
      <c r="E165" s="339"/>
      <c r="F165" s="339"/>
      <c r="G165" s="339"/>
    </row>
    <row r="166" spans="1:8">
      <c r="A166" s="336" t="s">
        <v>293</v>
      </c>
      <c r="B166" s="336"/>
      <c r="C166" s="336"/>
      <c r="D166" s="336"/>
      <c r="E166" s="336"/>
      <c r="F166" s="336"/>
      <c r="G166" s="336"/>
    </row>
    <row r="167" spans="1:8">
      <c r="A167" s="338"/>
      <c r="B167" s="338"/>
      <c r="C167" s="338"/>
      <c r="D167" s="338"/>
      <c r="E167" s="338"/>
      <c r="F167" s="338"/>
      <c r="G167" s="338"/>
    </row>
    <row r="168" spans="1:8">
      <c r="A168" s="339" t="s">
        <v>60</v>
      </c>
      <c r="B168" s="339"/>
      <c r="C168" s="339"/>
      <c r="D168" s="339"/>
      <c r="E168" s="339"/>
      <c r="F168" s="339"/>
      <c r="G168" s="339"/>
    </row>
    <row r="169" spans="1:8">
      <c r="A169" s="336" t="s">
        <v>1298</v>
      </c>
      <c r="B169" s="336"/>
      <c r="C169" s="336"/>
      <c r="D169" s="336"/>
      <c r="E169" s="336"/>
      <c r="F169" s="336"/>
      <c r="G169" s="336"/>
    </row>
    <row r="170" spans="1:8" s="164" customFormat="1" ht="57" customHeight="1">
      <c r="A170" s="163" t="s">
        <v>52</v>
      </c>
      <c r="B170" s="337" t="s">
        <v>1297</v>
      </c>
      <c r="C170" s="337"/>
      <c r="D170" s="337"/>
      <c r="E170" s="337"/>
      <c r="F170" s="337"/>
      <c r="G170" s="337"/>
      <c r="H170" s="165"/>
    </row>
    <row r="171" spans="1:8">
      <c r="A171" s="336" t="s">
        <v>1296</v>
      </c>
      <c r="B171" s="336"/>
      <c r="C171" s="336"/>
      <c r="D171" s="336"/>
      <c r="E171" s="336"/>
      <c r="F171" s="336"/>
      <c r="G171" s="336"/>
    </row>
    <row r="172" spans="1:8" ht="33.75" customHeight="1">
      <c r="A172" s="163" t="s">
        <v>52</v>
      </c>
      <c r="B172" s="337" t="s">
        <v>1295</v>
      </c>
      <c r="C172" s="337"/>
      <c r="D172" s="337"/>
      <c r="E172" s="337"/>
      <c r="F172" s="337"/>
      <c r="G172" s="337"/>
    </row>
    <row r="173" spans="1:8">
      <c r="A173" s="336" t="s">
        <v>1294</v>
      </c>
      <c r="B173" s="336"/>
      <c r="C173" s="336"/>
      <c r="D173" s="336"/>
      <c r="E173" s="336"/>
      <c r="F173" s="336"/>
      <c r="G173" s="336"/>
    </row>
    <row r="174" spans="1:8" ht="33.75" customHeight="1">
      <c r="A174" s="163" t="s">
        <v>52</v>
      </c>
      <c r="B174" s="337" t="s">
        <v>1293</v>
      </c>
      <c r="C174" s="337"/>
      <c r="D174" s="337"/>
      <c r="E174" s="337"/>
      <c r="F174" s="337"/>
      <c r="G174" s="337"/>
    </row>
    <row r="175" spans="1:8">
      <c r="A175" s="336" t="s">
        <v>1292</v>
      </c>
      <c r="B175" s="336"/>
      <c r="C175" s="336"/>
      <c r="D175" s="336"/>
      <c r="E175" s="336"/>
      <c r="F175" s="336"/>
      <c r="G175" s="336"/>
    </row>
    <row r="176" spans="1:8" ht="33.75" customHeight="1">
      <c r="A176" s="163" t="s">
        <v>52</v>
      </c>
      <c r="B176" s="337" t="s">
        <v>1291</v>
      </c>
      <c r="C176" s="337"/>
      <c r="D176" s="337"/>
      <c r="E176" s="337"/>
      <c r="F176" s="337"/>
      <c r="G176" s="337"/>
    </row>
    <row r="177" spans="1:7">
      <c r="A177" s="336" t="s">
        <v>1290</v>
      </c>
      <c r="B177" s="336"/>
      <c r="C177" s="336"/>
      <c r="D177" s="336"/>
      <c r="E177" s="336"/>
      <c r="F177" s="336"/>
      <c r="G177" s="336"/>
    </row>
    <row r="178" spans="1:7" ht="33.75" customHeight="1">
      <c r="A178" s="163" t="s">
        <v>52</v>
      </c>
      <c r="B178" s="337" t="s">
        <v>1289</v>
      </c>
      <c r="C178" s="337"/>
      <c r="D178" s="337"/>
      <c r="E178" s="337"/>
      <c r="F178" s="337"/>
      <c r="G178" s="337"/>
    </row>
    <row r="179" spans="1:7">
      <c r="A179" s="336" t="s">
        <v>1288</v>
      </c>
      <c r="B179" s="336"/>
      <c r="C179" s="336"/>
      <c r="D179" s="336"/>
      <c r="E179" s="336"/>
      <c r="F179" s="336"/>
      <c r="G179" s="336"/>
    </row>
    <row r="180" spans="1:7" ht="33.75" customHeight="1">
      <c r="A180" s="163" t="s">
        <v>52</v>
      </c>
      <c r="B180" s="337" t="s">
        <v>1287</v>
      </c>
      <c r="C180" s="337"/>
      <c r="D180" s="337"/>
      <c r="E180" s="337"/>
      <c r="F180" s="337"/>
      <c r="G180" s="337"/>
    </row>
    <row r="181" spans="1:7">
      <c r="A181" s="336" t="s">
        <v>1286</v>
      </c>
      <c r="B181" s="336"/>
      <c r="C181" s="336"/>
      <c r="D181" s="336"/>
      <c r="E181" s="336"/>
      <c r="F181" s="336"/>
      <c r="G181" s="336"/>
    </row>
    <row r="182" spans="1:7" ht="33.75" customHeight="1">
      <c r="A182" s="163" t="s">
        <v>52</v>
      </c>
      <c r="B182" s="337" t="s">
        <v>1274</v>
      </c>
      <c r="C182" s="337"/>
      <c r="D182" s="337"/>
      <c r="E182" s="337"/>
      <c r="F182" s="337"/>
      <c r="G182" s="337"/>
    </row>
    <row r="183" spans="1:7">
      <c r="A183" s="336" t="s">
        <v>1285</v>
      </c>
      <c r="B183" s="336"/>
      <c r="C183" s="336"/>
      <c r="D183" s="336"/>
      <c r="E183" s="336"/>
      <c r="F183" s="336"/>
      <c r="G183" s="336"/>
    </row>
    <row r="184" spans="1:7" ht="33.75" customHeight="1">
      <c r="A184" s="163" t="s">
        <v>52</v>
      </c>
      <c r="B184" s="337" t="s">
        <v>1284</v>
      </c>
      <c r="C184" s="337"/>
      <c r="D184" s="337"/>
      <c r="E184" s="337"/>
      <c r="F184" s="337"/>
      <c r="G184" s="337"/>
    </row>
    <row r="185" spans="1:7">
      <c r="A185" s="336" t="s">
        <v>1283</v>
      </c>
      <c r="B185" s="336"/>
      <c r="C185" s="336"/>
      <c r="D185" s="336"/>
      <c r="E185" s="336"/>
      <c r="F185" s="336"/>
      <c r="G185" s="336"/>
    </row>
    <row r="186" spans="1:7" ht="33.75" customHeight="1">
      <c r="A186" s="163" t="s">
        <v>52</v>
      </c>
      <c r="B186" s="337" t="s">
        <v>1282</v>
      </c>
      <c r="C186" s="337"/>
      <c r="D186" s="337"/>
      <c r="E186" s="337"/>
      <c r="F186" s="337"/>
      <c r="G186" s="337"/>
    </row>
    <row r="187" spans="1:7">
      <c r="A187" s="336" t="s">
        <v>1281</v>
      </c>
      <c r="B187" s="336"/>
      <c r="C187" s="336"/>
      <c r="D187" s="336"/>
      <c r="E187" s="336"/>
      <c r="F187" s="336"/>
      <c r="G187" s="336"/>
    </row>
    <row r="188" spans="1:7" ht="33.75" customHeight="1">
      <c r="A188" s="163" t="s">
        <v>52</v>
      </c>
      <c r="B188" s="337" t="s">
        <v>1280</v>
      </c>
      <c r="C188" s="337"/>
      <c r="D188" s="337"/>
      <c r="E188" s="337"/>
      <c r="F188" s="337"/>
      <c r="G188" s="337"/>
    </row>
    <row r="189" spans="1:7">
      <c r="A189" s="336" t="s">
        <v>1279</v>
      </c>
      <c r="B189" s="336"/>
      <c r="C189" s="336"/>
      <c r="D189" s="336"/>
      <c r="E189" s="336"/>
      <c r="F189" s="336"/>
      <c r="G189" s="336"/>
    </row>
    <row r="190" spans="1:7" ht="33.75" customHeight="1">
      <c r="A190" s="163" t="s">
        <v>52</v>
      </c>
      <c r="B190" s="337" t="s">
        <v>1278</v>
      </c>
      <c r="C190" s="337"/>
      <c r="D190" s="337"/>
      <c r="E190" s="337"/>
      <c r="F190" s="337"/>
      <c r="G190" s="337"/>
    </row>
    <row r="191" spans="1:7">
      <c r="A191" s="336" t="s">
        <v>1277</v>
      </c>
      <c r="B191" s="336"/>
      <c r="C191" s="336"/>
      <c r="D191" s="336"/>
      <c r="E191" s="336"/>
      <c r="F191" s="336"/>
      <c r="G191" s="336"/>
    </row>
    <row r="192" spans="1:7" ht="33.75" customHeight="1">
      <c r="A192" s="163" t="s">
        <v>52</v>
      </c>
      <c r="B192" s="337" t="s">
        <v>1276</v>
      </c>
      <c r="C192" s="337"/>
      <c r="D192" s="337"/>
      <c r="E192" s="337"/>
      <c r="F192" s="337"/>
      <c r="G192" s="337"/>
    </row>
    <row r="193" spans="1:7">
      <c r="A193" s="336" t="s">
        <v>1275</v>
      </c>
      <c r="B193" s="336"/>
      <c r="C193" s="336"/>
      <c r="D193" s="336"/>
      <c r="E193" s="336"/>
      <c r="F193" s="336"/>
      <c r="G193" s="336"/>
    </row>
    <row r="194" spans="1:7" ht="33.75" customHeight="1">
      <c r="A194" s="163" t="s">
        <v>52</v>
      </c>
      <c r="B194" s="337" t="s">
        <v>1274</v>
      </c>
      <c r="C194" s="337"/>
      <c r="D194" s="337"/>
      <c r="E194" s="337"/>
      <c r="F194" s="337"/>
      <c r="G194" s="337"/>
    </row>
    <row r="195" spans="1:7">
      <c r="A195" s="336" t="s">
        <v>1273</v>
      </c>
      <c r="B195" s="336"/>
      <c r="C195" s="336"/>
      <c r="D195" s="336"/>
      <c r="E195" s="336"/>
      <c r="F195" s="336"/>
      <c r="G195" s="336"/>
    </row>
    <row r="196" spans="1:7" ht="33.75" customHeight="1">
      <c r="A196" s="163" t="s">
        <v>52</v>
      </c>
      <c r="B196" s="337" t="s">
        <v>1272</v>
      </c>
      <c r="C196" s="337"/>
      <c r="D196" s="337"/>
      <c r="E196" s="337"/>
      <c r="F196" s="337"/>
      <c r="G196" s="337"/>
    </row>
    <row r="197" spans="1:7">
      <c r="A197" s="336" t="s">
        <v>1152</v>
      </c>
      <c r="B197" s="336"/>
      <c r="C197" s="336"/>
      <c r="D197" s="336"/>
      <c r="E197" s="336"/>
      <c r="F197" s="336"/>
      <c r="G197" s="336"/>
    </row>
    <row r="198" spans="1:7" ht="33.75" customHeight="1">
      <c r="A198" s="163" t="s">
        <v>52</v>
      </c>
      <c r="B198" s="337" t="s">
        <v>1198</v>
      </c>
      <c r="C198" s="337"/>
      <c r="D198" s="337"/>
      <c r="E198" s="337"/>
      <c r="F198" s="337"/>
      <c r="G198" s="337"/>
    </row>
    <row r="199" spans="1:7">
      <c r="A199" s="336" t="s">
        <v>1149</v>
      </c>
      <c r="B199" s="336"/>
      <c r="C199" s="336"/>
      <c r="D199" s="336"/>
      <c r="E199" s="336"/>
      <c r="F199" s="336"/>
      <c r="G199" s="336"/>
    </row>
    <row r="200" spans="1:7" ht="33.75" customHeight="1">
      <c r="A200" s="163" t="s">
        <v>52</v>
      </c>
      <c r="B200" s="337" t="s">
        <v>1197</v>
      </c>
      <c r="C200" s="337"/>
      <c r="D200" s="337"/>
      <c r="E200" s="337"/>
      <c r="F200" s="337"/>
      <c r="G200" s="337"/>
    </row>
    <row r="201" spans="1:7">
      <c r="A201" s="336" t="s">
        <v>1271</v>
      </c>
      <c r="B201" s="336"/>
      <c r="C201" s="336"/>
      <c r="D201" s="336"/>
      <c r="E201" s="336"/>
      <c r="F201" s="336"/>
      <c r="G201" s="336"/>
    </row>
    <row r="202" spans="1:7" ht="33.75" customHeight="1">
      <c r="A202" s="163" t="s">
        <v>52</v>
      </c>
      <c r="B202" s="337" t="s">
        <v>1270</v>
      </c>
      <c r="C202" s="337"/>
      <c r="D202" s="337"/>
      <c r="E202" s="337"/>
      <c r="F202" s="337"/>
      <c r="G202" s="337"/>
    </row>
    <row r="203" spans="1:7">
      <c r="A203" s="336" t="s">
        <v>1269</v>
      </c>
      <c r="B203" s="336"/>
      <c r="C203" s="336"/>
      <c r="D203" s="336"/>
      <c r="E203" s="336"/>
      <c r="F203" s="336"/>
      <c r="G203" s="336"/>
    </row>
    <row r="204" spans="1:7" ht="33.75" customHeight="1">
      <c r="A204" s="163" t="s">
        <v>52</v>
      </c>
      <c r="B204" s="337" t="s">
        <v>1268</v>
      </c>
      <c r="C204" s="337"/>
      <c r="D204" s="337"/>
      <c r="E204" s="337"/>
      <c r="F204" s="337"/>
      <c r="G204" s="337"/>
    </row>
    <row r="205" spans="1:7">
      <c r="A205" s="336" t="s">
        <v>1267</v>
      </c>
      <c r="B205" s="336"/>
      <c r="C205" s="336"/>
      <c r="D205" s="336"/>
      <c r="E205" s="336"/>
      <c r="F205" s="336"/>
      <c r="G205" s="336"/>
    </row>
    <row r="206" spans="1:7" ht="33.75" customHeight="1">
      <c r="A206" s="163" t="s">
        <v>52</v>
      </c>
      <c r="B206" s="337" t="s">
        <v>1266</v>
      </c>
      <c r="C206" s="337"/>
      <c r="D206" s="337"/>
      <c r="E206" s="337"/>
      <c r="F206" s="337"/>
      <c r="G206" s="337"/>
    </row>
    <row r="207" spans="1:7">
      <c r="A207" s="336" t="s">
        <v>1265</v>
      </c>
      <c r="B207" s="336"/>
      <c r="C207" s="336"/>
      <c r="D207" s="336"/>
      <c r="E207" s="336"/>
      <c r="F207" s="336"/>
      <c r="G207" s="336"/>
    </row>
    <row r="208" spans="1:7" ht="33.75" customHeight="1">
      <c r="A208" s="163" t="s">
        <v>52</v>
      </c>
      <c r="B208" s="337" t="s">
        <v>1264</v>
      </c>
      <c r="C208" s="337"/>
      <c r="D208" s="337"/>
      <c r="E208" s="337"/>
      <c r="F208" s="337"/>
      <c r="G208" s="337"/>
    </row>
    <row r="209" spans="1:7">
      <c r="A209" s="336" t="s">
        <v>1263</v>
      </c>
      <c r="B209" s="336"/>
      <c r="C209" s="336"/>
      <c r="D209" s="336"/>
      <c r="E209" s="336"/>
      <c r="F209" s="336"/>
      <c r="G209" s="336"/>
    </row>
    <row r="210" spans="1:7" ht="33.75" customHeight="1">
      <c r="A210" s="163" t="s">
        <v>52</v>
      </c>
      <c r="B210" s="337" t="s">
        <v>1262</v>
      </c>
      <c r="C210" s="337"/>
      <c r="D210" s="337"/>
      <c r="E210" s="337"/>
      <c r="F210" s="337"/>
      <c r="G210" s="337"/>
    </row>
    <row r="211" spans="1:7">
      <c r="A211" s="336" t="s">
        <v>1261</v>
      </c>
      <c r="B211" s="336"/>
      <c r="C211" s="336"/>
      <c r="D211" s="336"/>
      <c r="E211" s="336"/>
      <c r="F211" s="336"/>
      <c r="G211" s="336"/>
    </row>
    <row r="212" spans="1:7" ht="33.75" customHeight="1">
      <c r="A212" s="163" t="s">
        <v>52</v>
      </c>
      <c r="B212" s="337" t="s">
        <v>1260</v>
      </c>
      <c r="C212" s="337"/>
      <c r="D212" s="337"/>
      <c r="E212" s="337"/>
      <c r="F212" s="337"/>
      <c r="G212" s="337"/>
    </row>
    <row r="213" spans="1:7">
      <c r="A213" s="336" t="s">
        <v>1259</v>
      </c>
      <c r="B213" s="336"/>
      <c r="C213" s="336"/>
      <c r="D213" s="336"/>
      <c r="E213" s="336"/>
      <c r="F213" s="336"/>
      <c r="G213" s="336"/>
    </row>
    <row r="214" spans="1:7" ht="33.75" customHeight="1">
      <c r="A214" s="163" t="s">
        <v>52</v>
      </c>
      <c r="B214" s="337" t="s">
        <v>1258</v>
      </c>
      <c r="C214" s="337"/>
      <c r="D214" s="337"/>
      <c r="E214" s="337"/>
      <c r="F214" s="337"/>
      <c r="G214" s="337"/>
    </row>
    <row r="215" spans="1:7">
      <c r="A215" s="336" t="s">
        <v>1257</v>
      </c>
      <c r="B215" s="336"/>
      <c r="C215" s="336"/>
      <c r="D215" s="336"/>
      <c r="E215" s="336"/>
      <c r="F215" s="336"/>
      <c r="G215" s="336"/>
    </row>
    <row r="216" spans="1:7" ht="33.75" customHeight="1">
      <c r="A216" s="163" t="s">
        <v>52</v>
      </c>
      <c r="B216" s="337" t="s">
        <v>1256</v>
      </c>
      <c r="C216" s="337"/>
      <c r="D216" s="337"/>
      <c r="E216" s="337"/>
      <c r="F216" s="337"/>
      <c r="G216" s="337"/>
    </row>
    <row r="217" spans="1:7">
      <c r="A217" s="336" t="s">
        <v>1255</v>
      </c>
      <c r="B217" s="336"/>
      <c r="C217" s="336"/>
      <c r="D217" s="336"/>
      <c r="E217" s="336"/>
      <c r="F217" s="336"/>
      <c r="G217" s="336"/>
    </row>
    <row r="218" spans="1:7" ht="33.75" customHeight="1">
      <c r="A218" s="163" t="s">
        <v>52</v>
      </c>
      <c r="B218" s="337" t="s">
        <v>1254</v>
      </c>
      <c r="C218" s="337"/>
      <c r="D218" s="337"/>
      <c r="E218" s="337"/>
      <c r="F218" s="337"/>
      <c r="G218" s="337"/>
    </row>
    <row r="219" spans="1:7">
      <c r="A219" s="336" t="s">
        <v>1253</v>
      </c>
      <c r="B219" s="336"/>
      <c r="C219" s="336"/>
      <c r="D219" s="336"/>
      <c r="E219" s="336"/>
      <c r="F219" s="336"/>
      <c r="G219" s="336"/>
    </row>
    <row r="220" spans="1:7" ht="33.75" customHeight="1">
      <c r="A220" s="163" t="s">
        <v>52</v>
      </c>
      <c r="B220" s="337" t="s">
        <v>1252</v>
      </c>
      <c r="C220" s="337"/>
      <c r="D220" s="337"/>
      <c r="E220" s="337"/>
      <c r="F220" s="337"/>
      <c r="G220" s="337"/>
    </row>
  </sheetData>
  <mergeCells count="218">
    <mergeCell ref="A1:C1"/>
    <mergeCell ref="D1:G1"/>
    <mergeCell ref="A2:G2"/>
    <mergeCell ref="A3:G3"/>
    <mergeCell ref="A4:C4"/>
    <mergeCell ref="D4:G4"/>
    <mergeCell ref="A19:G19"/>
    <mergeCell ref="A20:B21"/>
    <mergeCell ref="C20:D20"/>
    <mergeCell ref="C21:D21"/>
    <mergeCell ref="A5:C5"/>
    <mergeCell ref="D5:G5"/>
    <mergeCell ref="A6:C6"/>
    <mergeCell ref="D6:G6"/>
    <mergeCell ref="A7:C7"/>
    <mergeCell ref="D7:G7"/>
    <mergeCell ref="A8:G8"/>
    <mergeCell ref="A9:G9"/>
    <mergeCell ref="A10:G10"/>
    <mergeCell ref="A11:G11"/>
    <mergeCell ref="A12:G12"/>
    <mergeCell ref="A13:G13"/>
    <mergeCell ref="A14:G14"/>
    <mergeCell ref="A15:B15"/>
    <mergeCell ref="C15:G15"/>
    <mergeCell ref="A16:B16"/>
    <mergeCell ref="C16:G16"/>
    <mergeCell ref="A17:B17"/>
    <mergeCell ref="C17:G17"/>
    <mergeCell ref="A18:B18"/>
    <mergeCell ref="C18:G18"/>
    <mergeCell ref="A42:E42"/>
    <mergeCell ref="F42:G42"/>
    <mergeCell ref="D35:D39"/>
    <mergeCell ref="E35:E39"/>
    <mergeCell ref="A41:G41"/>
    <mergeCell ref="A43:A47"/>
    <mergeCell ref="B43:B47"/>
    <mergeCell ref="C43:C47"/>
    <mergeCell ref="D43:D47"/>
    <mergeCell ref="E43:E47"/>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F34:G34"/>
    <mergeCell ref="A35:A39"/>
    <mergeCell ref="B35:B39"/>
    <mergeCell ref="C35:C39"/>
    <mergeCell ref="A49:A53"/>
    <mergeCell ref="B49:B53"/>
    <mergeCell ref="C49:C53"/>
    <mergeCell ref="D49:D53"/>
    <mergeCell ref="E49:E53"/>
    <mergeCell ref="A55:G55"/>
    <mergeCell ref="A56:E56"/>
    <mergeCell ref="F56:G56"/>
    <mergeCell ref="A57:A61"/>
    <mergeCell ref="B57:B61"/>
    <mergeCell ref="C57:C61"/>
    <mergeCell ref="D57:D61"/>
    <mergeCell ref="E57:E61"/>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B135:G135"/>
    <mergeCell ref="A136:G136"/>
    <mergeCell ref="B137:G137"/>
    <mergeCell ref="A111:A115"/>
    <mergeCell ref="B111:B115"/>
    <mergeCell ref="C111:C115"/>
    <mergeCell ref="D111:D115"/>
    <mergeCell ref="E111:E115"/>
    <mergeCell ref="A117:A122"/>
    <mergeCell ref="B117:B122"/>
    <mergeCell ref="C117:C122"/>
    <mergeCell ref="D117:D122"/>
    <mergeCell ref="E117:E122"/>
    <mergeCell ref="A124:A129"/>
    <mergeCell ref="B124:B129"/>
    <mergeCell ref="C124:C129"/>
    <mergeCell ref="D124:D129"/>
    <mergeCell ref="E124:E129"/>
    <mergeCell ref="A131:G131"/>
    <mergeCell ref="A132:G132"/>
    <mergeCell ref="B133:G133"/>
    <mergeCell ref="A134:G134"/>
    <mergeCell ref="B159:G159"/>
    <mergeCell ref="A160:G160"/>
    <mergeCell ref="B161:G161"/>
    <mergeCell ref="A138:G138"/>
    <mergeCell ref="B139:G139"/>
    <mergeCell ref="A140:G140"/>
    <mergeCell ref="B141:G141"/>
    <mergeCell ref="A142:G142"/>
    <mergeCell ref="B143:G143"/>
    <mergeCell ref="A144:G144"/>
    <mergeCell ref="B145:G145"/>
    <mergeCell ref="A146:G146"/>
    <mergeCell ref="B147:G147"/>
    <mergeCell ref="A148:G148"/>
    <mergeCell ref="B149:G149"/>
    <mergeCell ref="A150:G150"/>
    <mergeCell ref="B151:G151"/>
    <mergeCell ref="A152:G152"/>
    <mergeCell ref="B153:G153"/>
    <mergeCell ref="A154:G154"/>
    <mergeCell ref="B155:G155"/>
    <mergeCell ref="A156:G156"/>
    <mergeCell ref="B157:G157"/>
    <mergeCell ref="A158:G158"/>
    <mergeCell ref="A183:G183"/>
    <mergeCell ref="B184:G184"/>
    <mergeCell ref="A185:G185"/>
    <mergeCell ref="A162:G162"/>
    <mergeCell ref="B163:G163"/>
    <mergeCell ref="A164:G164"/>
    <mergeCell ref="A165:G165"/>
    <mergeCell ref="A166:G166"/>
    <mergeCell ref="A167:G167"/>
    <mergeCell ref="A168:G168"/>
    <mergeCell ref="A169:G169"/>
    <mergeCell ref="B170:G170"/>
    <mergeCell ref="A171:G171"/>
    <mergeCell ref="B172:G172"/>
    <mergeCell ref="A173:G173"/>
    <mergeCell ref="B174:G174"/>
    <mergeCell ref="A175:G175"/>
    <mergeCell ref="B176:G176"/>
    <mergeCell ref="A177:G177"/>
    <mergeCell ref="B178:G178"/>
    <mergeCell ref="A179:G179"/>
    <mergeCell ref="B180:G180"/>
    <mergeCell ref="A181:G181"/>
    <mergeCell ref="B182:G182"/>
    <mergeCell ref="A207:G207"/>
    <mergeCell ref="B208:G208"/>
    <mergeCell ref="A209:G209"/>
    <mergeCell ref="B186:G186"/>
    <mergeCell ref="A187:G187"/>
    <mergeCell ref="B188:G188"/>
    <mergeCell ref="A189:G189"/>
    <mergeCell ref="B190:G190"/>
    <mergeCell ref="A191:G191"/>
    <mergeCell ref="B192:G192"/>
    <mergeCell ref="A193:G193"/>
    <mergeCell ref="B194:G194"/>
    <mergeCell ref="A195:G195"/>
    <mergeCell ref="B196:G196"/>
    <mergeCell ref="A197:G197"/>
    <mergeCell ref="B198:G198"/>
    <mergeCell ref="A199:G199"/>
    <mergeCell ref="B200:G200"/>
    <mergeCell ref="A201:G201"/>
    <mergeCell ref="B202:G202"/>
    <mergeCell ref="A203:G203"/>
    <mergeCell ref="B204:G204"/>
    <mergeCell ref="A205:G205"/>
    <mergeCell ref="B206:G206"/>
    <mergeCell ref="A215:G215"/>
    <mergeCell ref="B216:G216"/>
    <mergeCell ref="A217:G217"/>
    <mergeCell ref="B218:G218"/>
    <mergeCell ref="A219:G219"/>
    <mergeCell ref="B220:G220"/>
    <mergeCell ref="B210:G210"/>
    <mergeCell ref="A211:G211"/>
    <mergeCell ref="B212:G212"/>
    <mergeCell ref="A213:G213"/>
    <mergeCell ref="B214:G214"/>
  </mergeCells>
  <conditionalFormatting sqref="D40">
    <cfRule type="cellIs" dxfId="13" priority="3" operator="equal">
      <formula>"Seleccionar"</formula>
    </cfRule>
  </conditionalFormatting>
  <conditionalFormatting sqref="D48">
    <cfRule type="cellIs" dxfId="12" priority="2" operator="equal">
      <formula>"Seleccionar"</formula>
    </cfRule>
  </conditionalFormatting>
  <conditionalFormatting sqref="D54">
    <cfRule type="cellIs" dxfId="11"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64"/>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7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170</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1406</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171</v>
      </c>
      <c r="B11" s="281"/>
      <c r="C11" s="281"/>
      <c r="D11" s="281"/>
      <c r="E11" s="281"/>
      <c r="F11" s="281"/>
      <c r="G11" s="281"/>
    </row>
    <row r="12" spans="1:8">
      <c r="A12" s="281" t="s">
        <v>48</v>
      </c>
      <c r="B12" s="281"/>
      <c r="C12" s="281"/>
      <c r="D12" s="281"/>
      <c r="E12" s="281"/>
      <c r="F12" s="281"/>
      <c r="G12" s="281"/>
    </row>
    <row r="13" spans="1:8">
      <c r="A13" s="281" t="s">
        <v>172</v>
      </c>
      <c r="B13" s="281"/>
      <c r="C13" s="281"/>
      <c r="D13" s="281"/>
      <c r="E13" s="281"/>
      <c r="F13" s="281"/>
      <c r="G13" s="28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112" t="s">
        <v>13</v>
      </c>
      <c r="F20" s="112" t="s">
        <v>14</v>
      </c>
      <c r="G20" s="75" t="s">
        <v>15</v>
      </c>
    </row>
    <row r="21" spans="1:7">
      <c r="A21" s="282"/>
      <c r="B21" s="283"/>
      <c r="C21" s="286" t="s">
        <v>16</v>
      </c>
      <c r="D21" s="287"/>
      <c r="E21" s="113" t="s">
        <v>16</v>
      </c>
      <c r="F21" s="113" t="s">
        <v>16</v>
      </c>
      <c r="G21" s="76" t="s">
        <v>17</v>
      </c>
    </row>
    <row r="22" spans="1:7">
      <c r="A22" s="244" t="s">
        <v>168</v>
      </c>
      <c r="B22" s="244"/>
      <c r="C22" s="246">
        <v>213.09</v>
      </c>
      <c r="D22" s="246"/>
      <c r="E22" s="211">
        <v>191.85294999999999</v>
      </c>
      <c r="F22" s="213">
        <v>68.717425890000001</v>
      </c>
      <c r="G22" s="214">
        <v>32.248076348021961</v>
      </c>
    </row>
    <row r="23" spans="1:7">
      <c r="A23" s="244" t="s">
        <v>18</v>
      </c>
      <c r="B23" s="244"/>
      <c r="C23" s="247">
        <v>212.09</v>
      </c>
      <c r="D23" s="247"/>
      <c r="E23" s="212">
        <v>101.21438125</v>
      </c>
      <c r="F23" s="213">
        <v>68.717425890000001</v>
      </c>
      <c r="G23" s="214">
        <v>32.400125366589656</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54" t="s">
        <v>26</v>
      </c>
      <c r="G27" s="69">
        <v>1</v>
      </c>
    </row>
    <row r="28" spans="1:7">
      <c r="A28" s="244"/>
      <c r="B28" s="244"/>
      <c r="C28" s="244"/>
      <c r="D28" s="244"/>
      <c r="E28" s="244"/>
      <c r="F28" s="37" t="s">
        <v>35</v>
      </c>
      <c r="G28" s="70">
        <v>1</v>
      </c>
    </row>
    <row r="29" spans="1:7">
      <c r="A29" s="244"/>
      <c r="B29" s="244"/>
      <c r="C29" s="244"/>
      <c r="D29" s="244"/>
      <c r="E29" s="244"/>
      <c r="F29" s="54" t="s">
        <v>27</v>
      </c>
      <c r="G29" s="69" t="s">
        <v>92</v>
      </c>
    </row>
    <row r="30" spans="1:7">
      <c r="A30" s="244"/>
      <c r="B30" s="244"/>
      <c r="C30" s="244"/>
      <c r="D30" s="244"/>
      <c r="E30" s="244"/>
      <c r="F30" s="37" t="s">
        <v>36</v>
      </c>
      <c r="G30" s="69" t="s">
        <v>92</v>
      </c>
    </row>
    <row r="31" spans="1:7">
      <c r="A31" s="244"/>
      <c r="B31" s="244"/>
      <c r="C31" s="244"/>
      <c r="D31" s="244"/>
      <c r="E31" s="244"/>
      <c r="F31" s="54" t="s">
        <v>28</v>
      </c>
      <c r="G31" s="69" t="s">
        <v>92</v>
      </c>
    </row>
    <row r="32" spans="1:7" ht="165">
      <c r="A32" s="118" t="s">
        <v>173</v>
      </c>
      <c r="B32" s="118" t="s">
        <v>174</v>
      </c>
      <c r="C32" s="118" t="s">
        <v>175</v>
      </c>
      <c r="D32" s="118" t="s">
        <v>72</v>
      </c>
      <c r="E32" s="118" t="s">
        <v>73</v>
      </c>
      <c r="F32" s="54" t="s">
        <v>40</v>
      </c>
      <c r="G32" s="69" t="s">
        <v>92</v>
      </c>
    </row>
    <row r="33" spans="1:8">
      <c r="A33" s="278" t="s">
        <v>41</v>
      </c>
      <c r="B33" s="278"/>
      <c r="C33" s="278"/>
      <c r="D33" s="278"/>
      <c r="E33" s="278"/>
      <c r="F33" s="278"/>
      <c r="G33" s="278"/>
    </row>
    <row r="34" spans="1:8">
      <c r="A34" s="278" t="s">
        <v>20</v>
      </c>
      <c r="B34" s="278"/>
      <c r="C34" s="278"/>
      <c r="D34" s="278"/>
      <c r="E34" s="278"/>
      <c r="F34" s="278" t="s">
        <v>21</v>
      </c>
      <c r="G34" s="278"/>
    </row>
    <row r="35" spans="1:8">
      <c r="A35" s="244" t="s">
        <v>22</v>
      </c>
      <c r="B35" s="244" t="s">
        <v>23</v>
      </c>
      <c r="C35" s="244" t="s">
        <v>31</v>
      </c>
      <c r="D35" s="244" t="s">
        <v>24</v>
      </c>
      <c r="E35" s="244" t="s">
        <v>25</v>
      </c>
      <c r="F35" s="110" t="s">
        <v>26</v>
      </c>
      <c r="G35" s="69">
        <v>70</v>
      </c>
    </row>
    <row r="36" spans="1:8">
      <c r="A36" s="244"/>
      <c r="B36" s="244"/>
      <c r="C36" s="244"/>
      <c r="D36" s="244"/>
      <c r="E36" s="244"/>
      <c r="F36" s="9" t="s">
        <v>35</v>
      </c>
      <c r="G36" s="59">
        <v>70</v>
      </c>
    </row>
    <row r="37" spans="1:8">
      <c r="A37" s="244"/>
      <c r="B37" s="244"/>
      <c r="C37" s="244"/>
      <c r="D37" s="244"/>
      <c r="E37" s="244"/>
      <c r="F37" s="9" t="s">
        <v>27</v>
      </c>
      <c r="G37" s="69">
        <v>10</v>
      </c>
    </row>
    <row r="38" spans="1:8">
      <c r="A38" s="244"/>
      <c r="B38" s="244"/>
      <c r="C38" s="244"/>
      <c r="D38" s="244"/>
      <c r="E38" s="244"/>
      <c r="F38" s="9" t="s">
        <v>36</v>
      </c>
      <c r="G38" s="69">
        <v>10</v>
      </c>
    </row>
    <row r="39" spans="1:8">
      <c r="A39" s="244"/>
      <c r="B39" s="244"/>
      <c r="C39" s="244"/>
      <c r="D39" s="244"/>
      <c r="E39" s="244"/>
      <c r="F39" s="9" t="s">
        <v>28</v>
      </c>
      <c r="G39" s="69">
        <v>10</v>
      </c>
    </row>
    <row r="40" spans="1:8" s="39" customFormat="1" ht="165">
      <c r="A40" s="118" t="s">
        <v>1382</v>
      </c>
      <c r="B40" s="118" t="s">
        <v>1405</v>
      </c>
      <c r="C40" s="80" t="s">
        <v>1404</v>
      </c>
      <c r="D40" s="80" t="s">
        <v>86</v>
      </c>
      <c r="E40" s="81" t="s">
        <v>80</v>
      </c>
      <c r="F40" s="37" t="s">
        <v>38</v>
      </c>
      <c r="G40" s="142">
        <f>(G39*100)/G36</f>
        <v>14.285714285714286</v>
      </c>
      <c r="H40" s="38"/>
    </row>
    <row r="41" spans="1:8">
      <c r="A41" s="278" t="s">
        <v>42</v>
      </c>
      <c r="B41" s="278"/>
      <c r="C41" s="278"/>
      <c r="D41" s="278"/>
      <c r="E41" s="278"/>
      <c r="F41" s="278"/>
      <c r="G41" s="278"/>
    </row>
    <row r="42" spans="1:8">
      <c r="A42" s="278" t="s">
        <v>20</v>
      </c>
      <c r="B42" s="278"/>
      <c r="C42" s="278"/>
      <c r="D42" s="278"/>
      <c r="E42" s="278"/>
      <c r="F42" s="278" t="s">
        <v>21</v>
      </c>
      <c r="G42" s="278"/>
    </row>
    <row r="43" spans="1:8">
      <c r="A43" s="244" t="s">
        <v>22</v>
      </c>
      <c r="B43" s="244" t="s">
        <v>23</v>
      </c>
      <c r="C43" s="244" t="s">
        <v>31</v>
      </c>
      <c r="D43" s="244" t="s">
        <v>24</v>
      </c>
      <c r="E43" s="244" t="s">
        <v>25</v>
      </c>
      <c r="F43" s="9" t="s">
        <v>26</v>
      </c>
      <c r="G43" s="70">
        <v>1</v>
      </c>
    </row>
    <row r="44" spans="1:8">
      <c r="A44" s="244"/>
      <c r="B44" s="244"/>
      <c r="C44" s="244"/>
      <c r="D44" s="244"/>
      <c r="E44" s="244"/>
      <c r="F44" s="9" t="s">
        <v>35</v>
      </c>
      <c r="G44" s="71">
        <v>1</v>
      </c>
    </row>
    <row r="45" spans="1:8">
      <c r="A45" s="244"/>
      <c r="B45" s="244"/>
      <c r="C45" s="244"/>
      <c r="D45" s="244"/>
      <c r="E45" s="244"/>
      <c r="F45" s="9" t="s">
        <v>27</v>
      </c>
      <c r="G45" s="70">
        <v>0.3</v>
      </c>
    </row>
    <row r="46" spans="1:8">
      <c r="A46" s="244"/>
      <c r="B46" s="244"/>
      <c r="C46" s="244"/>
      <c r="D46" s="244"/>
      <c r="E46" s="244"/>
      <c r="F46" s="9" t="s">
        <v>36</v>
      </c>
      <c r="G46" s="70">
        <v>0.3</v>
      </c>
    </row>
    <row r="47" spans="1:8">
      <c r="A47" s="244"/>
      <c r="B47" s="244"/>
      <c r="C47" s="244"/>
      <c r="D47" s="244"/>
      <c r="E47" s="244"/>
      <c r="F47" s="9" t="s">
        <v>28</v>
      </c>
      <c r="G47" s="70">
        <v>0.3</v>
      </c>
    </row>
    <row r="48" spans="1:8" s="39" customFormat="1" ht="198">
      <c r="A48" s="118" t="s">
        <v>1376</v>
      </c>
      <c r="B48" s="118" t="s">
        <v>1403</v>
      </c>
      <c r="C48" s="80" t="s">
        <v>1402</v>
      </c>
      <c r="D48" s="80" t="s">
        <v>93</v>
      </c>
      <c r="E48" s="118" t="s">
        <v>90</v>
      </c>
      <c r="F48" s="37" t="s">
        <v>38</v>
      </c>
      <c r="G48" s="70">
        <f>(G47*100)/G44</f>
        <v>30</v>
      </c>
      <c r="H48" s="38"/>
    </row>
    <row r="49" spans="1:8">
      <c r="A49" s="244" t="s">
        <v>22</v>
      </c>
      <c r="B49" s="244" t="s">
        <v>23</v>
      </c>
      <c r="C49" s="244" t="s">
        <v>31</v>
      </c>
      <c r="D49" s="244" t="s">
        <v>24</v>
      </c>
      <c r="E49" s="244" t="s">
        <v>25</v>
      </c>
      <c r="F49" s="9" t="s">
        <v>26</v>
      </c>
      <c r="G49" s="71">
        <v>70</v>
      </c>
    </row>
    <row r="50" spans="1:8">
      <c r="A50" s="244"/>
      <c r="B50" s="244"/>
      <c r="C50" s="244"/>
      <c r="D50" s="244"/>
      <c r="E50" s="244"/>
      <c r="F50" s="9" t="s">
        <v>35</v>
      </c>
      <c r="G50" s="71">
        <v>70</v>
      </c>
    </row>
    <row r="51" spans="1:8">
      <c r="A51" s="244"/>
      <c r="B51" s="244"/>
      <c r="C51" s="244"/>
      <c r="D51" s="244"/>
      <c r="E51" s="244"/>
      <c r="F51" s="9" t="s">
        <v>27</v>
      </c>
      <c r="G51" s="70">
        <v>30</v>
      </c>
    </row>
    <row r="52" spans="1:8">
      <c r="A52" s="244"/>
      <c r="B52" s="244"/>
      <c r="C52" s="244"/>
      <c r="D52" s="244"/>
      <c r="E52" s="244"/>
      <c r="F52" s="9" t="s">
        <v>36</v>
      </c>
      <c r="G52" s="70">
        <v>30</v>
      </c>
    </row>
    <row r="53" spans="1:8">
      <c r="A53" s="244"/>
      <c r="B53" s="244"/>
      <c r="C53" s="244"/>
      <c r="D53" s="244"/>
      <c r="E53" s="244"/>
      <c r="F53" s="9" t="s">
        <v>28</v>
      </c>
      <c r="G53" s="70">
        <v>30</v>
      </c>
    </row>
    <row r="54" spans="1:8" s="39" customFormat="1" ht="115.5">
      <c r="A54" s="118" t="s">
        <v>1374</v>
      </c>
      <c r="B54" s="118" t="s">
        <v>1401</v>
      </c>
      <c r="C54" s="82" t="s">
        <v>1400</v>
      </c>
      <c r="D54" s="80" t="s">
        <v>86</v>
      </c>
      <c r="E54" s="81" t="s">
        <v>90</v>
      </c>
      <c r="F54" s="37" t="s">
        <v>38</v>
      </c>
      <c r="G54" s="143">
        <f>(G53*100)/G50</f>
        <v>42.857142857142854</v>
      </c>
      <c r="H54" s="38"/>
    </row>
    <row r="55" spans="1:8">
      <c r="A55" s="278" t="s">
        <v>43</v>
      </c>
      <c r="B55" s="278"/>
      <c r="C55" s="278"/>
      <c r="D55" s="278"/>
      <c r="E55" s="278"/>
      <c r="F55" s="278"/>
      <c r="G55" s="278"/>
    </row>
    <row r="56" spans="1:8">
      <c r="A56" s="278" t="s">
        <v>20</v>
      </c>
      <c r="B56" s="278"/>
      <c r="C56" s="278"/>
      <c r="D56" s="278"/>
      <c r="E56" s="278"/>
      <c r="F56" s="278" t="s">
        <v>21</v>
      </c>
      <c r="G56" s="278"/>
    </row>
    <row r="57" spans="1:8">
      <c r="A57" s="244" t="s">
        <v>22</v>
      </c>
      <c r="B57" s="244" t="s">
        <v>23</v>
      </c>
      <c r="C57" s="244" t="s">
        <v>31</v>
      </c>
      <c r="D57" s="244" t="s">
        <v>24</v>
      </c>
      <c r="E57" s="244" t="s">
        <v>25</v>
      </c>
      <c r="F57" s="9" t="s">
        <v>26</v>
      </c>
      <c r="G57" s="70">
        <v>100</v>
      </c>
    </row>
    <row r="58" spans="1:8">
      <c r="A58" s="244"/>
      <c r="B58" s="244"/>
      <c r="C58" s="244"/>
      <c r="D58" s="244"/>
      <c r="E58" s="244"/>
      <c r="F58" s="9" t="s">
        <v>35</v>
      </c>
      <c r="G58" s="71">
        <v>100</v>
      </c>
    </row>
    <row r="59" spans="1:8">
      <c r="A59" s="244"/>
      <c r="B59" s="244"/>
      <c r="C59" s="244"/>
      <c r="D59" s="244"/>
      <c r="E59" s="244"/>
      <c r="F59" s="9" t="s">
        <v>27</v>
      </c>
      <c r="G59" s="70">
        <v>30</v>
      </c>
    </row>
    <row r="60" spans="1:8">
      <c r="A60" s="244"/>
      <c r="B60" s="244"/>
      <c r="C60" s="244"/>
      <c r="D60" s="244"/>
      <c r="E60" s="244"/>
      <c r="F60" s="9" t="s">
        <v>36</v>
      </c>
      <c r="G60" s="70">
        <v>30</v>
      </c>
    </row>
    <row r="61" spans="1:8">
      <c r="A61" s="244"/>
      <c r="B61" s="244"/>
      <c r="C61" s="244"/>
      <c r="D61" s="244"/>
      <c r="E61" s="244"/>
      <c r="F61" s="9" t="s">
        <v>28</v>
      </c>
      <c r="G61" s="70">
        <v>30</v>
      </c>
    </row>
    <row r="62" spans="1:8" s="39" customFormat="1" ht="148.5">
      <c r="A62" s="118" t="s">
        <v>1370</v>
      </c>
      <c r="B62" s="118" t="s">
        <v>1399</v>
      </c>
      <c r="C62" s="82" t="s">
        <v>1398</v>
      </c>
      <c r="D62" s="118" t="s">
        <v>86</v>
      </c>
      <c r="E62" s="81" t="s">
        <v>87</v>
      </c>
      <c r="F62" s="37" t="s">
        <v>38</v>
      </c>
      <c r="G62" s="70">
        <f>(G61/G58)*100</f>
        <v>30</v>
      </c>
      <c r="H62" s="38"/>
    </row>
    <row r="63" spans="1:8">
      <c r="A63" s="244" t="s">
        <v>22</v>
      </c>
      <c r="B63" s="244" t="s">
        <v>23</v>
      </c>
      <c r="C63" s="244" t="s">
        <v>31</v>
      </c>
      <c r="D63" s="244" t="s">
        <v>24</v>
      </c>
      <c r="E63" s="244" t="s">
        <v>25</v>
      </c>
      <c r="F63" s="9" t="s">
        <v>26</v>
      </c>
      <c r="G63" s="70">
        <v>90</v>
      </c>
    </row>
    <row r="64" spans="1:8">
      <c r="A64" s="244"/>
      <c r="B64" s="244"/>
      <c r="C64" s="244"/>
      <c r="D64" s="244"/>
      <c r="E64" s="244"/>
      <c r="F64" s="9" t="s">
        <v>35</v>
      </c>
      <c r="G64" s="71">
        <v>100</v>
      </c>
    </row>
    <row r="65" spans="1:8">
      <c r="A65" s="244"/>
      <c r="B65" s="244"/>
      <c r="C65" s="244"/>
      <c r="D65" s="244"/>
      <c r="E65" s="244"/>
      <c r="F65" s="9" t="s">
        <v>27</v>
      </c>
      <c r="G65" s="70">
        <v>100</v>
      </c>
    </row>
    <row r="66" spans="1:8">
      <c r="A66" s="244"/>
      <c r="B66" s="244"/>
      <c r="C66" s="244"/>
      <c r="D66" s="244"/>
      <c r="E66" s="244"/>
      <c r="F66" s="9" t="s">
        <v>36</v>
      </c>
      <c r="G66" s="70">
        <v>100</v>
      </c>
    </row>
    <row r="67" spans="1:8" ht="17.25" thickBot="1">
      <c r="A67" s="244"/>
      <c r="B67" s="244"/>
      <c r="C67" s="244"/>
      <c r="D67" s="244"/>
      <c r="E67" s="244"/>
      <c r="F67" s="9" t="s">
        <v>28</v>
      </c>
      <c r="G67" s="70">
        <v>100</v>
      </c>
    </row>
    <row r="68" spans="1:8" s="39" customFormat="1" ht="99">
      <c r="A68" s="83" t="s">
        <v>276</v>
      </c>
      <c r="B68" s="114" t="s">
        <v>1397</v>
      </c>
      <c r="C68" s="40" t="s">
        <v>1396</v>
      </c>
      <c r="D68" s="114" t="s">
        <v>86</v>
      </c>
      <c r="E68" s="203" t="s">
        <v>90</v>
      </c>
      <c r="F68" s="37" t="s">
        <v>38</v>
      </c>
      <c r="G68" s="70">
        <f>(G67*100)/G64</f>
        <v>100</v>
      </c>
      <c r="H68" s="38"/>
    </row>
    <row r="69" spans="1:8">
      <c r="A69" s="244" t="s">
        <v>22</v>
      </c>
      <c r="B69" s="244" t="s">
        <v>23</v>
      </c>
      <c r="C69" s="244" t="s">
        <v>31</v>
      </c>
      <c r="D69" s="244" t="s">
        <v>24</v>
      </c>
      <c r="E69" s="244" t="s">
        <v>25</v>
      </c>
      <c r="F69" s="9" t="s">
        <v>26</v>
      </c>
      <c r="G69" s="70">
        <v>100</v>
      </c>
    </row>
    <row r="70" spans="1:8">
      <c r="A70" s="244"/>
      <c r="B70" s="244"/>
      <c r="C70" s="244"/>
      <c r="D70" s="244"/>
      <c r="E70" s="244"/>
      <c r="F70" s="9" t="s">
        <v>35</v>
      </c>
      <c r="G70" s="71">
        <v>100</v>
      </c>
    </row>
    <row r="71" spans="1:8">
      <c r="A71" s="244"/>
      <c r="B71" s="244"/>
      <c r="C71" s="244"/>
      <c r="D71" s="244"/>
      <c r="E71" s="244"/>
      <c r="F71" s="9" t="s">
        <v>27</v>
      </c>
      <c r="G71" s="70">
        <v>80</v>
      </c>
    </row>
    <row r="72" spans="1:8">
      <c r="A72" s="244"/>
      <c r="B72" s="244"/>
      <c r="C72" s="244"/>
      <c r="D72" s="244"/>
      <c r="E72" s="244"/>
      <c r="F72" s="9" t="s">
        <v>36</v>
      </c>
      <c r="G72" s="70">
        <v>80</v>
      </c>
    </row>
    <row r="73" spans="1:8">
      <c r="A73" s="244"/>
      <c r="B73" s="244"/>
      <c r="C73" s="244"/>
      <c r="D73" s="244"/>
      <c r="E73" s="244"/>
      <c r="F73" s="9" t="s">
        <v>28</v>
      </c>
      <c r="G73" s="70">
        <v>80</v>
      </c>
    </row>
    <row r="74" spans="1:8" s="39" customFormat="1" ht="82.5">
      <c r="A74" s="118" t="s">
        <v>1395</v>
      </c>
      <c r="B74" s="118" t="s">
        <v>285</v>
      </c>
      <c r="C74" s="82" t="s">
        <v>1328</v>
      </c>
      <c r="D74" s="118" t="s">
        <v>86</v>
      </c>
      <c r="E74" s="81" t="s">
        <v>87</v>
      </c>
      <c r="F74" s="37" t="s">
        <v>38</v>
      </c>
      <c r="G74" s="70">
        <f>(G73/G70)*100</f>
        <v>80</v>
      </c>
      <c r="H74" s="38"/>
    </row>
    <row r="75" spans="1:8">
      <c r="A75" s="244" t="s">
        <v>22</v>
      </c>
      <c r="B75" s="244" t="s">
        <v>23</v>
      </c>
      <c r="C75" s="244" t="s">
        <v>31</v>
      </c>
      <c r="D75" s="244" t="s">
        <v>24</v>
      </c>
      <c r="E75" s="244" t="s">
        <v>25</v>
      </c>
      <c r="F75" s="9" t="s">
        <v>26</v>
      </c>
      <c r="G75" s="70">
        <v>80</v>
      </c>
    </row>
    <row r="76" spans="1:8">
      <c r="A76" s="244"/>
      <c r="B76" s="244"/>
      <c r="C76" s="244"/>
      <c r="D76" s="244"/>
      <c r="E76" s="244"/>
      <c r="F76" s="9" t="s">
        <v>35</v>
      </c>
      <c r="G76" s="70">
        <v>80</v>
      </c>
    </row>
    <row r="77" spans="1:8">
      <c r="A77" s="244"/>
      <c r="B77" s="244"/>
      <c r="C77" s="244"/>
      <c r="D77" s="244"/>
      <c r="E77" s="244"/>
      <c r="F77" s="9" t="s">
        <v>27</v>
      </c>
      <c r="G77" s="70">
        <v>80</v>
      </c>
    </row>
    <row r="78" spans="1:8">
      <c r="A78" s="244"/>
      <c r="B78" s="244"/>
      <c r="C78" s="244"/>
      <c r="D78" s="244"/>
      <c r="E78" s="244"/>
      <c r="F78" s="9" t="s">
        <v>36</v>
      </c>
      <c r="G78" s="70">
        <v>80</v>
      </c>
    </row>
    <row r="79" spans="1:8">
      <c r="A79" s="244"/>
      <c r="B79" s="244"/>
      <c r="C79" s="244"/>
      <c r="D79" s="244"/>
      <c r="E79" s="244"/>
      <c r="F79" s="9" t="s">
        <v>28</v>
      </c>
      <c r="G79" s="70" t="s">
        <v>1141</v>
      </c>
    </row>
    <row r="80" spans="1:8" s="39" customFormat="1" ht="82.5">
      <c r="A80" s="118" t="s">
        <v>1366</v>
      </c>
      <c r="B80" s="118" t="s">
        <v>1394</v>
      </c>
      <c r="C80" s="118" t="s">
        <v>1393</v>
      </c>
      <c r="D80" s="118" t="s">
        <v>86</v>
      </c>
      <c r="E80" s="81" t="s">
        <v>90</v>
      </c>
      <c r="F80" s="37" t="s">
        <v>38</v>
      </c>
      <c r="G80" s="70" t="s">
        <v>1141</v>
      </c>
      <c r="H80" s="38"/>
    </row>
    <row r="81" spans="1:8">
      <c r="A81" s="244" t="s">
        <v>22</v>
      </c>
      <c r="B81" s="244" t="s">
        <v>23</v>
      </c>
      <c r="C81" s="244" t="s">
        <v>31</v>
      </c>
      <c r="D81" s="244" t="s">
        <v>24</v>
      </c>
      <c r="E81" s="244" t="s">
        <v>25</v>
      </c>
      <c r="F81" s="9" t="s">
        <v>26</v>
      </c>
      <c r="G81" s="59">
        <v>100</v>
      </c>
    </row>
    <row r="82" spans="1:8">
      <c r="A82" s="244"/>
      <c r="B82" s="244"/>
      <c r="C82" s="244"/>
      <c r="D82" s="244"/>
      <c r="E82" s="244"/>
      <c r="F82" s="9" t="s">
        <v>35</v>
      </c>
      <c r="G82" s="59">
        <v>100</v>
      </c>
    </row>
    <row r="83" spans="1:8">
      <c r="A83" s="244"/>
      <c r="B83" s="244"/>
      <c r="C83" s="244"/>
      <c r="D83" s="244"/>
      <c r="E83" s="244"/>
      <c r="F83" s="9" t="s">
        <v>27</v>
      </c>
      <c r="G83" s="59">
        <v>10</v>
      </c>
    </row>
    <row r="84" spans="1:8">
      <c r="A84" s="244"/>
      <c r="B84" s="244"/>
      <c r="C84" s="244"/>
      <c r="D84" s="244"/>
      <c r="E84" s="244"/>
      <c r="F84" s="9" t="s">
        <v>36</v>
      </c>
      <c r="G84" s="70">
        <v>10</v>
      </c>
    </row>
    <row r="85" spans="1:8">
      <c r="A85" s="244"/>
      <c r="B85" s="244"/>
      <c r="C85" s="244"/>
      <c r="D85" s="244"/>
      <c r="E85" s="244"/>
      <c r="F85" s="9" t="s">
        <v>28</v>
      </c>
      <c r="G85" s="59" t="s">
        <v>1141</v>
      </c>
    </row>
    <row r="86" spans="1:8" s="39" customFormat="1" ht="66" customHeight="1">
      <c r="A86" s="118" t="s">
        <v>1152</v>
      </c>
      <c r="B86" s="118" t="s">
        <v>1392</v>
      </c>
      <c r="C86" s="118" t="s">
        <v>1391</v>
      </c>
      <c r="D86" s="118" t="s">
        <v>86</v>
      </c>
      <c r="E86" s="81" t="s">
        <v>87</v>
      </c>
      <c r="F86" s="37" t="s">
        <v>38</v>
      </c>
      <c r="G86" s="72" t="s">
        <v>1141</v>
      </c>
      <c r="H86" s="38"/>
    </row>
    <row r="87" spans="1:8">
      <c r="A87" s="244" t="s">
        <v>22</v>
      </c>
      <c r="B87" s="244" t="s">
        <v>23</v>
      </c>
      <c r="C87" s="244" t="s">
        <v>31</v>
      </c>
      <c r="D87" s="244" t="s">
        <v>24</v>
      </c>
      <c r="E87" s="244" t="s">
        <v>25</v>
      </c>
      <c r="F87" s="9" t="s">
        <v>26</v>
      </c>
      <c r="G87" s="70">
        <v>100</v>
      </c>
    </row>
    <row r="88" spans="1:8">
      <c r="A88" s="244"/>
      <c r="B88" s="244"/>
      <c r="C88" s="244"/>
      <c r="D88" s="244"/>
      <c r="E88" s="244"/>
      <c r="F88" s="9" t="s">
        <v>35</v>
      </c>
      <c r="G88" s="59">
        <v>100</v>
      </c>
    </row>
    <row r="89" spans="1:8">
      <c r="A89" s="244"/>
      <c r="B89" s="244"/>
      <c r="C89" s="244"/>
      <c r="D89" s="244"/>
      <c r="E89" s="244"/>
      <c r="F89" s="9" t="s">
        <v>27</v>
      </c>
      <c r="G89" s="70">
        <v>100</v>
      </c>
    </row>
    <row r="90" spans="1:8">
      <c r="A90" s="244"/>
      <c r="B90" s="244"/>
      <c r="C90" s="244"/>
      <c r="D90" s="244"/>
      <c r="E90" s="244"/>
      <c r="F90" s="9" t="s">
        <v>36</v>
      </c>
      <c r="G90" s="70">
        <v>100</v>
      </c>
    </row>
    <row r="91" spans="1:8">
      <c r="A91" s="244"/>
      <c r="B91" s="244"/>
      <c r="C91" s="244"/>
      <c r="D91" s="244"/>
      <c r="E91" s="244"/>
      <c r="F91" s="9" t="s">
        <v>28</v>
      </c>
      <c r="G91" s="70" t="s">
        <v>1141</v>
      </c>
    </row>
    <row r="92" spans="1:8" s="39" customFormat="1" ht="132">
      <c r="A92" s="118" t="s">
        <v>1149</v>
      </c>
      <c r="B92" s="118" t="s">
        <v>1390</v>
      </c>
      <c r="C92" s="118" t="s">
        <v>1389</v>
      </c>
      <c r="D92" s="118" t="s">
        <v>86</v>
      </c>
      <c r="E92" s="81" t="s">
        <v>87</v>
      </c>
      <c r="F92" s="37" t="s">
        <v>38</v>
      </c>
      <c r="G92" s="70" t="s">
        <v>1141</v>
      </c>
      <c r="H92" s="38"/>
    </row>
    <row r="93" spans="1:8">
      <c r="A93" s="244" t="s">
        <v>22</v>
      </c>
      <c r="B93" s="244" t="s">
        <v>23</v>
      </c>
      <c r="C93" s="244" t="s">
        <v>31</v>
      </c>
      <c r="D93" s="244" t="s">
        <v>24</v>
      </c>
      <c r="E93" s="244" t="s">
        <v>25</v>
      </c>
      <c r="F93" s="9" t="s">
        <v>26</v>
      </c>
      <c r="G93" s="73">
        <v>70</v>
      </c>
    </row>
    <row r="94" spans="1:8">
      <c r="A94" s="244"/>
      <c r="B94" s="244"/>
      <c r="C94" s="244"/>
      <c r="D94" s="244"/>
      <c r="E94" s="244"/>
      <c r="F94" s="9" t="s">
        <v>35</v>
      </c>
      <c r="G94" s="65">
        <v>70</v>
      </c>
    </row>
    <row r="95" spans="1:8">
      <c r="A95" s="244"/>
      <c r="B95" s="244"/>
      <c r="C95" s="244"/>
      <c r="D95" s="244"/>
      <c r="E95" s="244"/>
      <c r="F95" s="9" t="s">
        <v>27</v>
      </c>
      <c r="G95" s="70" t="s">
        <v>92</v>
      </c>
    </row>
    <row r="96" spans="1:8">
      <c r="A96" s="244"/>
      <c r="B96" s="244"/>
      <c r="C96" s="244"/>
      <c r="D96" s="244"/>
      <c r="E96" s="244"/>
      <c r="F96" s="9" t="s">
        <v>36</v>
      </c>
      <c r="G96" s="70" t="s">
        <v>92</v>
      </c>
    </row>
    <row r="97" spans="1:7">
      <c r="A97" s="244"/>
      <c r="B97" s="244"/>
      <c r="C97" s="244"/>
      <c r="D97" s="244"/>
      <c r="E97" s="244"/>
      <c r="F97" s="9" t="s">
        <v>28</v>
      </c>
      <c r="G97" s="70" t="s">
        <v>92</v>
      </c>
    </row>
    <row r="98" spans="1:7" s="43" customFormat="1" ht="99.75" thickBot="1">
      <c r="A98" s="41" t="s">
        <v>1364</v>
      </c>
      <c r="B98" s="41" t="s">
        <v>1388</v>
      </c>
      <c r="C98" s="202" t="s">
        <v>1140</v>
      </c>
      <c r="D98" s="12" t="s">
        <v>86</v>
      </c>
      <c r="E98" s="201" t="s">
        <v>95</v>
      </c>
      <c r="F98" s="42" t="s">
        <v>38</v>
      </c>
      <c r="G98" s="70" t="s">
        <v>92</v>
      </c>
    </row>
    <row r="99" spans="1:7">
      <c r="A99" s="237" t="s">
        <v>29</v>
      </c>
      <c r="B99" s="237"/>
      <c r="C99" s="237"/>
      <c r="D99" s="237"/>
      <c r="E99" s="237"/>
      <c r="F99" s="237"/>
      <c r="G99" s="237"/>
    </row>
    <row r="100" spans="1:7">
      <c r="A100" s="270" t="str">
        <f>(A32)</f>
        <v>Promedio de Acceso y conocimiento de los derechos de acceso a la información y protección de datos personales.</v>
      </c>
      <c r="B100" s="270"/>
      <c r="C100" s="270"/>
      <c r="D100" s="270"/>
      <c r="E100" s="270"/>
      <c r="F100" s="270"/>
      <c r="G100" s="270"/>
    </row>
    <row r="101" spans="1:7">
      <c r="A101" s="10" t="s">
        <v>52</v>
      </c>
      <c r="B101" s="299"/>
      <c r="C101" s="299"/>
      <c r="D101" s="299"/>
      <c r="E101" s="299"/>
      <c r="F101" s="299"/>
      <c r="G101" s="299"/>
    </row>
    <row r="102" spans="1:7">
      <c r="A102" s="270" t="str">
        <f>(A40)</f>
        <v>Porcentaje de cumplimiento de obligaciones de transparencia y acceso a la información por parte los sujetos obligados de la Administración Pública Centralizada</v>
      </c>
      <c r="B102" s="270"/>
      <c r="C102" s="270"/>
      <c r="D102" s="270"/>
      <c r="E102" s="270"/>
      <c r="F102" s="270"/>
      <c r="G102" s="270"/>
    </row>
    <row r="103" spans="1:7">
      <c r="A103" s="10" t="s">
        <v>52</v>
      </c>
      <c r="B103" s="299"/>
      <c r="C103" s="299"/>
      <c r="D103" s="299"/>
      <c r="E103" s="299"/>
      <c r="F103" s="299"/>
      <c r="G103" s="299"/>
    </row>
    <row r="104" spans="1:7">
      <c r="A104" s="270" t="str">
        <f>(A48)</f>
        <v>Índice de acompañamiento y asistencia a los sujetos obligados de la Administración Pública Centralizada.</v>
      </c>
      <c r="B104" s="270"/>
      <c r="C104" s="270"/>
      <c r="D104" s="270"/>
      <c r="E104" s="270"/>
      <c r="F104" s="270"/>
      <c r="G104" s="270"/>
    </row>
    <row r="105" spans="1:7">
      <c r="A105" s="10" t="s">
        <v>52</v>
      </c>
      <c r="B105" s="299"/>
      <c r="C105" s="299"/>
      <c r="D105" s="299"/>
      <c r="E105" s="299"/>
      <c r="F105" s="299"/>
      <c r="G105" s="299"/>
    </row>
    <row r="106" spans="1:7">
      <c r="A106" s="270" t="str">
        <f>(A54)</f>
        <v>Proporción de acciones de seguimiento al cumplimiento de las obligaciones de los sujetos obligados de la Administración Pública Centralizada del marco normativo de transparencia y acceso a la información.</v>
      </c>
      <c r="B106" s="270"/>
      <c r="C106" s="270"/>
      <c r="D106" s="270"/>
      <c r="E106" s="270"/>
      <c r="F106" s="270"/>
      <c r="G106" s="270"/>
    </row>
    <row r="107" spans="1:7">
      <c r="A107" s="10" t="s">
        <v>52</v>
      </c>
      <c r="B107" s="299"/>
      <c r="C107" s="299"/>
      <c r="D107" s="299"/>
      <c r="E107" s="299"/>
      <c r="F107" s="299"/>
      <c r="G107" s="299"/>
    </row>
    <row r="108" spans="1:7">
      <c r="A108" s="270" t="str">
        <f>(A62)</f>
        <v>Asesoría  y levantamiento de información sobre los sujetos obligados de la Administración Pública Centralizada en relación a la implementación de acciones para el cumplimiento de las obligaciones en el marco de la normatividad  de transparencia y acceso a la información.</v>
      </c>
      <c r="B108" s="270"/>
      <c r="C108" s="270"/>
      <c r="D108" s="270"/>
      <c r="E108" s="270"/>
      <c r="F108" s="270"/>
      <c r="G108" s="270"/>
    </row>
    <row r="109" spans="1:7">
      <c r="A109" s="10" t="s">
        <v>52</v>
      </c>
      <c r="B109" s="299"/>
      <c r="C109" s="299"/>
      <c r="D109" s="299"/>
      <c r="E109" s="299"/>
      <c r="F109" s="299"/>
      <c r="G109" s="299"/>
    </row>
    <row r="110" spans="1:7">
      <c r="A110" s="270" t="str">
        <f>(A68)</f>
        <v xml:space="preserve">Porcentaje de convenios generales y específicos firmados
</v>
      </c>
      <c r="B110" s="270"/>
      <c r="C110" s="270"/>
      <c r="D110" s="270"/>
      <c r="E110" s="270"/>
      <c r="F110" s="270"/>
      <c r="G110" s="270"/>
    </row>
    <row r="111" spans="1:7">
      <c r="A111" s="10" t="s">
        <v>52</v>
      </c>
      <c r="B111" s="299"/>
      <c r="C111" s="299"/>
      <c r="D111" s="299"/>
      <c r="E111" s="299"/>
      <c r="F111" s="299"/>
      <c r="G111" s="299"/>
    </row>
    <row r="112" spans="1:7">
      <c r="A112" s="270" t="str">
        <f>(A74)</f>
        <v xml:space="preserve">Porcentaje de asistencia de los servidores públicos y particulares invitados a eventos y actividades que promueven políticas orientadas a la transparencia organizacional
</v>
      </c>
      <c r="B112" s="270"/>
      <c r="C112" s="270"/>
      <c r="D112" s="270"/>
      <c r="E112" s="270"/>
      <c r="F112" s="270"/>
      <c r="G112" s="270"/>
    </row>
    <row r="113" spans="1:7">
      <c r="A113" s="10" t="s">
        <v>52</v>
      </c>
      <c r="B113" s="299"/>
      <c r="C113" s="299"/>
      <c r="D113" s="299"/>
      <c r="E113" s="299"/>
      <c r="F113" s="299"/>
      <c r="G113" s="299"/>
    </row>
    <row r="114" spans="1:7" ht="31.5" customHeight="1">
      <c r="A114" s="270" t="str">
        <f>(A80)</f>
        <v>Porcentaje de cumplimiento de los Sujetos Obligados de la Administración Pública Centralizada en los Programas de Políticas de Acceso a la Información, Transparencia Proactiva y Gobierno Abierto.</v>
      </c>
      <c r="B114" s="270"/>
      <c r="C114" s="270"/>
      <c r="D114" s="270"/>
      <c r="E114" s="270"/>
      <c r="F114" s="270"/>
      <c r="G114" s="270"/>
    </row>
    <row r="115" spans="1:7">
      <c r="A115" s="10" t="s">
        <v>52</v>
      </c>
      <c r="B115" s="299" t="s">
        <v>1387</v>
      </c>
      <c r="C115" s="299"/>
      <c r="D115" s="299"/>
      <c r="E115" s="299"/>
      <c r="F115" s="299"/>
      <c r="G115" s="299"/>
    </row>
    <row r="116" spans="1:7">
      <c r="A116" s="270" t="str">
        <f>(A86)</f>
        <v>Porcentaje de acciones de sensibilización facilitadas de los Programas de Políticas de Acceso a la Información, Transparencia Proactiva, Gobierno Abierto,  y tramitadas en materia de protección de datos personales y gestión documental.</v>
      </c>
      <c r="B116" s="270"/>
      <c r="C116" s="270"/>
      <c r="D116" s="270"/>
      <c r="E116" s="270"/>
      <c r="F116" s="270"/>
      <c r="G116" s="270"/>
    </row>
    <row r="117" spans="1:7">
      <c r="A117" s="10" t="s">
        <v>52</v>
      </c>
      <c r="B117" s="299" t="s">
        <v>1386</v>
      </c>
      <c r="C117" s="299"/>
      <c r="D117" s="299"/>
      <c r="E117" s="299"/>
      <c r="F117" s="299"/>
      <c r="G117" s="299"/>
    </row>
    <row r="118" spans="1:7">
      <c r="A118" s="270" t="str">
        <f>(A92)</f>
        <v>Porcentaje de asesorías y consultas facilitadas y tramitadas en materia de los Programas de Políticas de Acceso a la Información, Transparencia Proactiva y Gobierno Abierto, protección de datos personales y gestión documental.</v>
      </c>
      <c r="B118" s="270"/>
      <c r="C118" s="270"/>
      <c r="D118" s="270"/>
      <c r="E118" s="270"/>
      <c r="F118" s="270"/>
      <c r="G118" s="270"/>
    </row>
    <row r="119" spans="1:7">
      <c r="A119" s="10" t="s">
        <v>52</v>
      </c>
      <c r="B119" s="299" t="s">
        <v>1385</v>
      </c>
      <c r="C119" s="299"/>
      <c r="D119" s="299"/>
      <c r="E119" s="299"/>
      <c r="F119" s="299"/>
      <c r="G119" s="299"/>
    </row>
    <row r="120" spans="1:7">
      <c r="A120" s="270" t="str">
        <f>(A98)</f>
        <v>Porcentaje de sujetos obligados del la Administración Pública Centralizada revisados que subieron la información de  las obligaciones que derivan del Título Quinto de la LGTAIP en la Plataforma Nacional de Transparencia en tiempo y forma.</v>
      </c>
      <c r="B120" s="270"/>
      <c r="C120" s="270"/>
      <c r="D120" s="270"/>
      <c r="E120" s="270"/>
      <c r="F120" s="270"/>
      <c r="G120" s="270"/>
    </row>
    <row r="121" spans="1:7">
      <c r="A121" s="10" t="s">
        <v>52</v>
      </c>
      <c r="B121" s="299"/>
      <c r="C121" s="299"/>
      <c r="D121" s="299"/>
      <c r="E121" s="299"/>
      <c r="F121" s="299"/>
      <c r="G121" s="299"/>
    </row>
    <row r="122" spans="1:7">
      <c r="A122" s="269"/>
      <c r="B122" s="269"/>
      <c r="C122" s="269"/>
      <c r="D122" s="269"/>
      <c r="E122" s="269"/>
      <c r="F122" s="269"/>
      <c r="G122" s="269"/>
    </row>
    <row r="123" spans="1:7">
      <c r="A123" s="237" t="s">
        <v>37</v>
      </c>
      <c r="B123" s="237"/>
      <c r="C123" s="237"/>
      <c r="D123" s="237"/>
      <c r="E123" s="237"/>
      <c r="F123" s="237"/>
      <c r="G123" s="237"/>
    </row>
    <row r="124" spans="1:7">
      <c r="A124" s="270" t="s">
        <v>1384</v>
      </c>
      <c r="B124" s="270"/>
      <c r="C124" s="270"/>
      <c r="D124" s="270"/>
      <c r="E124" s="270"/>
      <c r="F124" s="270"/>
      <c r="G124" s="270"/>
    </row>
    <row r="125" spans="1:7" ht="33">
      <c r="A125" s="11" t="s">
        <v>32</v>
      </c>
      <c r="B125" s="324" t="s">
        <v>1383</v>
      </c>
      <c r="C125" s="324"/>
      <c r="D125" s="324"/>
      <c r="E125" s="324"/>
      <c r="F125" s="324"/>
      <c r="G125" s="324"/>
    </row>
    <row r="126" spans="1:7">
      <c r="A126" s="11" t="s">
        <v>33</v>
      </c>
      <c r="B126" s="271" t="s">
        <v>92</v>
      </c>
      <c r="C126" s="271"/>
      <c r="D126" s="271"/>
      <c r="E126" s="271"/>
      <c r="F126" s="271"/>
      <c r="G126" s="271"/>
    </row>
    <row r="127" spans="1:7">
      <c r="A127" s="11" t="s">
        <v>34</v>
      </c>
      <c r="B127" s="272" t="s">
        <v>92</v>
      </c>
      <c r="C127" s="272"/>
      <c r="D127" s="272"/>
      <c r="E127" s="272"/>
      <c r="F127" s="272"/>
      <c r="G127" s="272"/>
    </row>
    <row r="128" spans="1:7">
      <c r="A128" s="269"/>
      <c r="B128" s="269"/>
      <c r="C128" s="269"/>
      <c r="D128" s="269"/>
      <c r="E128" s="269"/>
      <c r="F128" s="269"/>
      <c r="G128" s="269"/>
    </row>
    <row r="129" spans="1:8">
      <c r="A129" s="237" t="s">
        <v>60</v>
      </c>
      <c r="B129" s="237"/>
      <c r="C129" s="237"/>
      <c r="D129" s="237"/>
      <c r="E129" s="237"/>
      <c r="F129" s="237"/>
      <c r="G129" s="237"/>
    </row>
    <row r="130" spans="1:8">
      <c r="A130" s="270" t="s">
        <v>1382</v>
      </c>
      <c r="B130" s="270"/>
      <c r="C130" s="270"/>
      <c r="D130" s="270"/>
      <c r="E130" s="270"/>
      <c r="F130" s="270"/>
      <c r="G130" s="270"/>
    </row>
    <row r="131" spans="1:8" s="6" customFormat="1">
      <c r="A131" s="10" t="s">
        <v>52</v>
      </c>
      <c r="B131" s="299" t="s">
        <v>1381</v>
      </c>
      <c r="C131" s="299"/>
      <c r="D131" s="299"/>
      <c r="E131" s="299"/>
      <c r="F131" s="299"/>
      <c r="G131" s="299"/>
      <c r="H131" s="5"/>
    </row>
    <row r="132" spans="1:8">
      <c r="A132" s="270" t="s">
        <v>1380</v>
      </c>
      <c r="B132" s="270"/>
      <c r="C132" s="270"/>
      <c r="D132" s="270"/>
      <c r="E132" s="270"/>
      <c r="F132" s="270"/>
      <c r="G132" s="270"/>
    </row>
    <row r="133" spans="1:8" ht="33.75" customHeight="1">
      <c r="A133" s="10" t="s">
        <v>52</v>
      </c>
      <c r="B133" s="299" t="s">
        <v>1379</v>
      </c>
      <c r="C133" s="299"/>
      <c r="D133" s="299"/>
      <c r="E133" s="299"/>
      <c r="F133" s="299"/>
      <c r="G133" s="299"/>
    </row>
    <row r="134" spans="1:8">
      <c r="A134" s="270" t="s">
        <v>1378</v>
      </c>
      <c r="B134" s="270"/>
      <c r="C134" s="270"/>
      <c r="D134" s="270"/>
      <c r="E134" s="270"/>
      <c r="F134" s="270"/>
      <c r="G134" s="270"/>
    </row>
    <row r="135" spans="1:8" ht="33.75" customHeight="1">
      <c r="A135" s="10" t="s">
        <v>52</v>
      </c>
      <c r="B135" s="299" t="s">
        <v>1377</v>
      </c>
      <c r="C135" s="299"/>
      <c r="D135" s="299"/>
      <c r="E135" s="299"/>
      <c r="F135" s="299"/>
      <c r="G135" s="299"/>
    </row>
    <row r="136" spans="1:8">
      <c r="A136" s="270" t="s">
        <v>1376</v>
      </c>
      <c r="B136" s="270"/>
      <c r="C136" s="270"/>
      <c r="D136" s="270"/>
      <c r="E136" s="270"/>
      <c r="F136" s="270"/>
      <c r="G136" s="270"/>
    </row>
    <row r="137" spans="1:8" ht="33.75" customHeight="1">
      <c r="A137" s="10" t="s">
        <v>52</v>
      </c>
      <c r="B137" s="299" t="s">
        <v>1375</v>
      </c>
      <c r="C137" s="299"/>
      <c r="D137" s="299"/>
      <c r="E137" s="299"/>
      <c r="F137" s="299"/>
      <c r="G137" s="299"/>
    </row>
    <row r="138" spans="1:8">
      <c r="A138" s="270" t="s">
        <v>1374</v>
      </c>
      <c r="B138" s="270"/>
      <c r="C138" s="270"/>
      <c r="D138" s="270"/>
      <c r="E138" s="270"/>
      <c r="F138" s="270"/>
      <c r="G138" s="270"/>
    </row>
    <row r="139" spans="1:8" ht="33.75" customHeight="1">
      <c r="A139" s="10" t="s">
        <v>52</v>
      </c>
      <c r="B139" s="299" t="s">
        <v>1373</v>
      </c>
      <c r="C139" s="299"/>
      <c r="D139" s="299"/>
      <c r="E139" s="299"/>
      <c r="F139" s="299"/>
      <c r="G139" s="299"/>
    </row>
    <row r="140" spans="1:8">
      <c r="A140" s="270" t="s">
        <v>1372</v>
      </c>
      <c r="B140" s="270"/>
      <c r="C140" s="270"/>
      <c r="D140" s="270"/>
      <c r="E140" s="270"/>
      <c r="F140" s="270"/>
      <c r="G140" s="270"/>
    </row>
    <row r="141" spans="1:8" ht="33.75" customHeight="1">
      <c r="A141" s="10" t="s">
        <v>52</v>
      </c>
      <c r="B141" s="299" t="s">
        <v>1371</v>
      </c>
      <c r="C141" s="299"/>
      <c r="D141" s="299"/>
      <c r="E141" s="299"/>
      <c r="F141" s="299"/>
      <c r="G141" s="299"/>
    </row>
    <row r="142" spans="1:8">
      <c r="A142" s="270" t="s">
        <v>1370</v>
      </c>
      <c r="B142" s="270"/>
      <c r="C142" s="270"/>
      <c r="D142" s="270"/>
      <c r="E142" s="270"/>
      <c r="F142" s="270"/>
      <c r="G142" s="270"/>
    </row>
    <row r="143" spans="1:8" ht="33.75" customHeight="1">
      <c r="A143" s="10" t="s">
        <v>52</v>
      </c>
      <c r="B143" s="299" t="s">
        <v>1369</v>
      </c>
      <c r="C143" s="299"/>
      <c r="D143" s="299"/>
      <c r="E143" s="299"/>
      <c r="F143" s="299"/>
      <c r="G143" s="299"/>
    </row>
    <row r="144" spans="1:8">
      <c r="A144" s="270" t="s">
        <v>1368</v>
      </c>
      <c r="B144" s="270"/>
      <c r="C144" s="270"/>
      <c r="D144" s="270"/>
      <c r="E144" s="270"/>
      <c r="F144" s="270"/>
      <c r="G144" s="270"/>
    </row>
    <row r="145" spans="1:7" ht="33.75" customHeight="1">
      <c r="A145" s="10" t="s">
        <v>52</v>
      </c>
      <c r="B145" s="299" t="s">
        <v>1367</v>
      </c>
      <c r="C145" s="299"/>
      <c r="D145" s="299"/>
      <c r="E145" s="299"/>
      <c r="F145" s="299"/>
      <c r="G145" s="299"/>
    </row>
    <row r="146" spans="1:7">
      <c r="A146" s="270" t="s">
        <v>1366</v>
      </c>
      <c r="B146" s="270"/>
      <c r="C146" s="270"/>
      <c r="D146" s="270"/>
      <c r="E146" s="270"/>
      <c r="F146" s="270"/>
      <c r="G146" s="270"/>
    </row>
    <row r="147" spans="1:7" ht="33.75" customHeight="1">
      <c r="A147" s="10" t="s">
        <v>52</v>
      </c>
      <c r="B147" s="299" t="s">
        <v>1365</v>
      </c>
      <c r="C147" s="299"/>
      <c r="D147" s="299"/>
      <c r="E147" s="299"/>
      <c r="F147" s="299"/>
      <c r="G147" s="299"/>
    </row>
    <row r="148" spans="1:7">
      <c r="A148" s="270" t="s">
        <v>1149</v>
      </c>
      <c r="B148" s="270"/>
      <c r="C148" s="270"/>
      <c r="D148" s="270"/>
      <c r="E148" s="270"/>
      <c r="F148" s="270"/>
      <c r="G148" s="270"/>
    </row>
    <row r="149" spans="1:7" ht="33.75" customHeight="1">
      <c r="A149" s="10" t="s">
        <v>52</v>
      </c>
      <c r="B149" s="299" t="s">
        <v>1197</v>
      </c>
      <c r="C149" s="299"/>
      <c r="D149" s="299"/>
      <c r="E149" s="299"/>
      <c r="F149" s="299"/>
      <c r="G149" s="299"/>
    </row>
    <row r="150" spans="1:7">
      <c r="A150" s="270" t="s">
        <v>1152</v>
      </c>
      <c r="B150" s="270"/>
      <c r="C150" s="270"/>
      <c r="D150" s="270"/>
      <c r="E150" s="270"/>
      <c r="F150" s="270"/>
      <c r="G150" s="270"/>
    </row>
    <row r="151" spans="1:7" ht="33.75" customHeight="1">
      <c r="A151" s="10" t="s">
        <v>52</v>
      </c>
      <c r="B151" s="299" t="s">
        <v>1198</v>
      </c>
      <c r="C151" s="299"/>
      <c r="D151" s="299"/>
      <c r="E151" s="299"/>
      <c r="F151" s="299"/>
      <c r="G151" s="299"/>
    </row>
    <row r="152" spans="1:7">
      <c r="A152" s="270" t="s">
        <v>1364</v>
      </c>
      <c r="B152" s="270"/>
      <c r="C152" s="270"/>
      <c r="D152" s="270"/>
      <c r="E152" s="270"/>
      <c r="F152" s="270"/>
      <c r="G152" s="270"/>
    </row>
    <row r="153" spans="1:7" ht="33.75" customHeight="1">
      <c r="A153" s="10" t="s">
        <v>52</v>
      </c>
      <c r="B153" s="299" t="s">
        <v>1363</v>
      </c>
      <c r="C153" s="299"/>
      <c r="D153" s="299"/>
      <c r="E153" s="299"/>
      <c r="F153" s="299"/>
      <c r="G153" s="299"/>
    </row>
    <row r="154" spans="1:7">
      <c r="A154" s="270" t="s">
        <v>1362</v>
      </c>
      <c r="B154" s="270"/>
      <c r="C154" s="270"/>
      <c r="D154" s="270"/>
      <c r="E154" s="270"/>
      <c r="F154" s="270"/>
      <c r="G154" s="270"/>
    </row>
    <row r="155" spans="1:7" ht="33.75" customHeight="1">
      <c r="A155" s="10" t="s">
        <v>52</v>
      </c>
      <c r="B155" s="299" t="s">
        <v>1361</v>
      </c>
      <c r="C155" s="299"/>
      <c r="D155" s="299"/>
      <c r="E155" s="299"/>
      <c r="F155" s="299"/>
      <c r="G155" s="299"/>
    </row>
    <row r="156" spans="1:7">
      <c r="A156" s="270" t="s">
        <v>1360</v>
      </c>
      <c r="B156" s="270"/>
      <c r="C156" s="270"/>
      <c r="D156" s="270"/>
      <c r="E156" s="270"/>
      <c r="F156" s="270"/>
      <c r="G156" s="270"/>
    </row>
    <row r="157" spans="1:7" ht="33.75" customHeight="1">
      <c r="A157" s="10" t="s">
        <v>52</v>
      </c>
      <c r="B157" s="299" t="s">
        <v>1359</v>
      </c>
      <c r="C157" s="299"/>
      <c r="D157" s="299"/>
      <c r="E157" s="299"/>
      <c r="F157" s="299"/>
      <c r="G157" s="299"/>
    </row>
    <row r="158" spans="1:7">
      <c r="A158" s="270" t="s">
        <v>284</v>
      </c>
      <c r="B158" s="270"/>
      <c r="C158" s="270"/>
      <c r="D158" s="270"/>
      <c r="E158" s="270"/>
      <c r="F158" s="270"/>
      <c r="G158" s="270"/>
    </row>
    <row r="159" spans="1:7" ht="33.75" customHeight="1">
      <c r="A159" s="10" t="s">
        <v>52</v>
      </c>
      <c r="B159" s="299" t="s">
        <v>1358</v>
      </c>
      <c r="C159" s="299"/>
      <c r="D159" s="299"/>
      <c r="E159" s="299"/>
      <c r="F159" s="299"/>
      <c r="G159" s="299"/>
    </row>
    <row r="160" spans="1:7">
      <c r="A160" s="270" t="s">
        <v>1357</v>
      </c>
      <c r="B160" s="270"/>
      <c r="C160" s="270"/>
      <c r="D160" s="270"/>
      <c r="E160" s="270"/>
      <c r="F160" s="270"/>
      <c r="G160" s="270"/>
    </row>
    <row r="161" spans="1:7" ht="33.75" customHeight="1">
      <c r="A161" s="10" t="s">
        <v>52</v>
      </c>
      <c r="B161" s="299" t="s">
        <v>1356</v>
      </c>
      <c r="C161" s="299"/>
      <c r="D161" s="299"/>
      <c r="E161" s="299"/>
      <c r="F161" s="299"/>
      <c r="G161" s="299"/>
    </row>
    <row r="162" spans="1:7">
      <c r="A162" s="270" t="s">
        <v>1355</v>
      </c>
      <c r="B162" s="270"/>
      <c r="C162" s="270"/>
      <c r="D162" s="270"/>
      <c r="E162" s="270"/>
      <c r="F162" s="270"/>
      <c r="G162" s="270"/>
    </row>
    <row r="163" spans="1:7" ht="33.75" customHeight="1">
      <c r="A163" s="10" t="s">
        <v>52</v>
      </c>
      <c r="B163" s="299" t="s">
        <v>1354</v>
      </c>
      <c r="C163" s="299"/>
      <c r="D163" s="299"/>
      <c r="E163" s="299"/>
      <c r="F163" s="299"/>
      <c r="G163" s="299"/>
    </row>
    <row r="164" spans="1:7">
      <c r="A164" s="269"/>
      <c r="B164" s="269"/>
      <c r="C164" s="269"/>
      <c r="D164" s="269"/>
      <c r="E164" s="269"/>
      <c r="F164" s="269"/>
      <c r="G164" s="269"/>
    </row>
  </sheetData>
  <mergeCells count="169">
    <mergeCell ref="B157:G157"/>
    <mergeCell ref="A158:G158"/>
    <mergeCell ref="B159:G159"/>
    <mergeCell ref="A160:G160"/>
    <mergeCell ref="B161:G161"/>
    <mergeCell ref="A162:G162"/>
    <mergeCell ref="B163:G163"/>
    <mergeCell ref="A164:G164"/>
    <mergeCell ref="A148:G148"/>
    <mergeCell ref="B149:G149"/>
    <mergeCell ref="A150:G150"/>
    <mergeCell ref="B151:G151"/>
    <mergeCell ref="A152:G152"/>
    <mergeCell ref="B153:G153"/>
    <mergeCell ref="A154:G154"/>
    <mergeCell ref="B155:G155"/>
    <mergeCell ref="A156:G156"/>
    <mergeCell ref="B139:G139"/>
    <mergeCell ref="A140:G140"/>
    <mergeCell ref="B141:G141"/>
    <mergeCell ref="A142:G142"/>
    <mergeCell ref="B143:G143"/>
    <mergeCell ref="A144:G144"/>
    <mergeCell ref="B145:G145"/>
    <mergeCell ref="A146:G146"/>
    <mergeCell ref="B147:G147"/>
    <mergeCell ref="A130:G130"/>
    <mergeCell ref="B131:G131"/>
    <mergeCell ref="A132:G132"/>
    <mergeCell ref="B133:G133"/>
    <mergeCell ref="A134:G134"/>
    <mergeCell ref="B135:G135"/>
    <mergeCell ref="A136:G136"/>
    <mergeCell ref="B137:G137"/>
    <mergeCell ref="A138:G138"/>
    <mergeCell ref="B121:G121"/>
    <mergeCell ref="A122:G122"/>
    <mergeCell ref="A123:G123"/>
    <mergeCell ref="A124:G124"/>
    <mergeCell ref="B125:G125"/>
    <mergeCell ref="B126:G126"/>
    <mergeCell ref="B127:G127"/>
    <mergeCell ref="A128:G128"/>
    <mergeCell ref="A129:G129"/>
    <mergeCell ref="A112:G112"/>
    <mergeCell ref="B113:G113"/>
    <mergeCell ref="A114:G114"/>
    <mergeCell ref="B115:G115"/>
    <mergeCell ref="A116:G116"/>
    <mergeCell ref="B117:G117"/>
    <mergeCell ref="A118:G118"/>
    <mergeCell ref="B119:G119"/>
    <mergeCell ref="A120:G120"/>
    <mergeCell ref="B103:G103"/>
    <mergeCell ref="A104:G104"/>
    <mergeCell ref="B105:G105"/>
    <mergeCell ref="A106:G106"/>
    <mergeCell ref="B107:G107"/>
    <mergeCell ref="A108:G108"/>
    <mergeCell ref="B109:G109"/>
    <mergeCell ref="A110:G110"/>
    <mergeCell ref="B111:G111"/>
    <mergeCell ref="A93:A97"/>
    <mergeCell ref="B93:B97"/>
    <mergeCell ref="C93:C97"/>
    <mergeCell ref="D93:D97"/>
    <mergeCell ref="E93:E97"/>
    <mergeCell ref="A99:G99"/>
    <mergeCell ref="A100:G100"/>
    <mergeCell ref="B101:G101"/>
    <mergeCell ref="A102:G102"/>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55:G55"/>
    <mergeCell ref="A56:E56"/>
    <mergeCell ref="F56:G56"/>
    <mergeCell ref="A57:A61"/>
    <mergeCell ref="B57:B61"/>
    <mergeCell ref="C57:C61"/>
    <mergeCell ref="D57:D61"/>
    <mergeCell ref="E57:E61"/>
    <mergeCell ref="A63:A67"/>
    <mergeCell ref="B63:B67"/>
    <mergeCell ref="C63:C67"/>
    <mergeCell ref="D63:D67"/>
    <mergeCell ref="E63:E67"/>
    <mergeCell ref="A43:A47"/>
    <mergeCell ref="B43:B47"/>
    <mergeCell ref="C43:C47"/>
    <mergeCell ref="D43:D47"/>
    <mergeCell ref="E43:E47"/>
    <mergeCell ref="A49:A53"/>
    <mergeCell ref="B49:B53"/>
    <mergeCell ref="C49:C53"/>
    <mergeCell ref="D49:D53"/>
    <mergeCell ref="E49:E53"/>
    <mergeCell ref="A34:E34"/>
    <mergeCell ref="F34:G34"/>
    <mergeCell ref="A35:A39"/>
    <mergeCell ref="B35:B39"/>
    <mergeCell ref="C35:C39"/>
    <mergeCell ref="D35:D39"/>
    <mergeCell ref="E35:E39"/>
    <mergeCell ref="A41:G41"/>
    <mergeCell ref="A42:E42"/>
    <mergeCell ref="F42:G42"/>
    <mergeCell ref="A25:G25"/>
    <mergeCell ref="A26:E26"/>
    <mergeCell ref="F26:G26"/>
    <mergeCell ref="A27:A31"/>
    <mergeCell ref="B27:B31"/>
    <mergeCell ref="C27:C31"/>
    <mergeCell ref="D27:D31"/>
    <mergeCell ref="E27:E31"/>
    <mergeCell ref="A33:G33"/>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s>
  <conditionalFormatting sqref="D40">
    <cfRule type="cellIs" dxfId="10" priority="4" operator="equal">
      <formula>"Seleccionar"</formula>
    </cfRule>
  </conditionalFormatting>
  <conditionalFormatting sqref="D48">
    <cfRule type="cellIs" dxfId="9" priority="3" operator="equal">
      <formula>"Seleccionar"</formula>
    </cfRule>
  </conditionalFormatting>
  <conditionalFormatting sqref="D54">
    <cfRule type="cellIs" dxfId="8" priority="2" operator="equal">
      <formula>"Seleccionar"</formula>
    </cfRule>
  </conditionalFormatting>
  <conditionalFormatting sqref="E68">
    <cfRule type="cellIs" dxfId="7"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55"/>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170</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1461</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171</v>
      </c>
      <c r="B11" s="281"/>
      <c r="C11" s="281"/>
      <c r="D11" s="281"/>
      <c r="E11" s="281"/>
      <c r="F11" s="281"/>
      <c r="G11" s="281"/>
    </row>
    <row r="12" spans="1:8">
      <c r="A12" s="281" t="s">
        <v>48</v>
      </c>
      <c r="B12" s="281"/>
      <c r="C12" s="281"/>
      <c r="D12" s="281"/>
      <c r="E12" s="281"/>
      <c r="F12" s="281"/>
      <c r="G12" s="281"/>
    </row>
    <row r="13" spans="1:8">
      <c r="A13" s="261" t="s">
        <v>309</v>
      </c>
      <c r="B13" s="261"/>
      <c r="C13" s="261"/>
      <c r="D13" s="261"/>
      <c r="E13" s="261"/>
      <c r="F13" s="261"/>
      <c r="G13" s="26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112" t="s">
        <v>13</v>
      </c>
      <c r="F20" s="112" t="s">
        <v>14</v>
      </c>
      <c r="G20" s="85" t="s">
        <v>15</v>
      </c>
    </row>
    <row r="21" spans="1:7">
      <c r="A21" s="282"/>
      <c r="B21" s="283"/>
      <c r="C21" s="286" t="s">
        <v>16</v>
      </c>
      <c r="D21" s="287"/>
      <c r="E21" s="113" t="s">
        <v>16</v>
      </c>
      <c r="F21" s="113" t="s">
        <v>16</v>
      </c>
      <c r="G21" s="86" t="s">
        <v>17</v>
      </c>
    </row>
    <row r="22" spans="1:7">
      <c r="A22" s="244" t="s">
        <v>168</v>
      </c>
      <c r="B22" s="244"/>
      <c r="C22" s="246">
        <v>213.09</v>
      </c>
      <c r="D22" s="246"/>
      <c r="E22" s="211">
        <v>191.85294999999999</v>
      </c>
      <c r="F22" s="213">
        <v>68.717425890000001</v>
      </c>
      <c r="G22" s="214">
        <v>32.248076348021961</v>
      </c>
    </row>
    <row r="23" spans="1:7">
      <c r="A23" s="244" t="s">
        <v>18</v>
      </c>
      <c r="B23" s="244"/>
      <c r="C23" s="247">
        <v>212.09</v>
      </c>
      <c r="D23" s="247"/>
      <c r="E23" s="212">
        <v>101.21438125</v>
      </c>
      <c r="F23" s="213">
        <v>68.717425890000001</v>
      </c>
      <c r="G23" s="214">
        <v>32.400125366589656</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110" t="s">
        <v>26</v>
      </c>
      <c r="G27" s="17">
        <v>1</v>
      </c>
    </row>
    <row r="28" spans="1:7">
      <c r="A28" s="244"/>
      <c r="B28" s="244"/>
      <c r="C28" s="244"/>
      <c r="D28" s="244"/>
      <c r="E28" s="244"/>
      <c r="F28" s="9" t="s">
        <v>35</v>
      </c>
      <c r="G28" s="18">
        <v>1</v>
      </c>
    </row>
    <row r="29" spans="1:7">
      <c r="A29" s="244"/>
      <c r="B29" s="244"/>
      <c r="C29" s="244"/>
      <c r="D29" s="244"/>
      <c r="E29" s="244"/>
      <c r="F29" s="110" t="s">
        <v>27</v>
      </c>
      <c r="G29" s="17" t="s">
        <v>1456</v>
      </c>
    </row>
    <row r="30" spans="1:7">
      <c r="A30" s="244"/>
      <c r="B30" s="244"/>
      <c r="C30" s="244"/>
      <c r="D30" s="244"/>
      <c r="E30" s="244"/>
      <c r="F30" s="9" t="s">
        <v>36</v>
      </c>
      <c r="G30" s="18" t="s">
        <v>1456</v>
      </c>
    </row>
    <row r="31" spans="1:7">
      <c r="A31" s="244"/>
      <c r="B31" s="244"/>
      <c r="C31" s="244"/>
      <c r="D31" s="244"/>
      <c r="E31" s="244"/>
      <c r="F31" s="110" t="s">
        <v>28</v>
      </c>
      <c r="G31" s="19" t="s">
        <v>1456</v>
      </c>
    </row>
    <row r="32" spans="1:7" ht="247.5">
      <c r="A32" s="118" t="s">
        <v>219</v>
      </c>
      <c r="B32" s="118" t="s">
        <v>1460</v>
      </c>
      <c r="C32" s="118" t="s">
        <v>1459</v>
      </c>
      <c r="D32" s="118" t="s">
        <v>781</v>
      </c>
      <c r="E32" s="118" t="s">
        <v>73</v>
      </c>
      <c r="F32" s="119" t="s">
        <v>40</v>
      </c>
      <c r="G32" s="61" t="s">
        <v>1456</v>
      </c>
    </row>
    <row r="33" spans="1:7">
      <c r="A33" s="278" t="s">
        <v>41</v>
      </c>
      <c r="B33" s="278"/>
      <c r="C33" s="278"/>
      <c r="D33" s="278"/>
      <c r="E33" s="278"/>
      <c r="F33" s="278"/>
      <c r="G33" s="278"/>
    </row>
    <row r="34" spans="1:7">
      <c r="A34" s="278" t="s">
        <v>20</v>
      </c>
      <c r="B34" s="278"/>
      <c r="C34" s="278"/>
      <c r="D34" s="278"/>
      <c r="E34" s="278"/>
      <c r="F34" s="278" t="s">
        <v>21</v>
      </c>
      <c r="G34" s="278"/>
    </row>
    <row r="35" spans="1:7">
      <c r="A35" s="244" t="s">
        <v>22</v>
      </c>
      <c r="B35" s="244" t="s">
        <v>23</v>
      </c>
      <c r="C35" s="244" t="s">
        <v>31</v>
      </c>
      <c r="D35" s="244" t="s">
        <v>24</v>
      </c>
      <c r="E35" s="244" t="s">
        <v>25</v>
      </c>
      <c r="F35" s="110" t="s">
        <v>26</v>
      </c>
      <c r="G35" s="17">
        <v>100</v>
      </c>
    </row>
    <row r="36" spans="1:7">
      <c r="A36" s="244"/>
      <c r="B36" s="244"/>
      <c r="C36" s="244"/>
      <c r="D36" s="244"/>
      <c r="E36" s="244"/>
      <c r="F36" s="9" t="s">
        <v>35</v>
      </c>
      <c r="G36" s="18">
        <v>100</v>
      </c>
    </row>
    <row r="37" spans="1:7">
      <c r="A37" s="244"/>
      <c r="B37" s="244"/>
      <c r="C37" s="244"/>
      <c r="D37" s="244"/>
      <c r="E37" s="244"/>
      <c r="F37" s="9" t="s">
        <v>27</v>
      </c>
      <c r="G37" s="18" t="s">
        <v>1456</v>
      </c>
    </row>
    <row r="38" spans="1:7">
      <c r="A38" s="244"/>
      <c r="B38" s="244"/>
      <c r="C38" s="244"/>
      <c r="D38" s="244"/>
      <c r="E38" s="244"/>
      <c r="F38" s="9" t="s">
        <v>36</v>
      </c>
      <c r="G38" s="20" t="s">
        <v>1456</v>
      </c>
    </row>
    <row r="39" spans="1:7">
      <c r="A39" s="244"/>
      <c r="B39" s="244"/>
      <c r="C39" s="244"/>
      <c r="D39" s="244"/>
      <c r="E39" s="244"/>
      <c r="F39" s="9" t="s">
        <v>28</v>
      </c>
      <c r="G39" s="18" t="s">
        <v>1456</v>
      </c>
    </row>
    <row r="40" spans="1:7" ht="66">
      <c r="A40" s="118" t="s">
        <v>1435</v>
      </c>
      <c r="B40" s="118" t="s">
        <v>1458</v>
      </c>
      <c r="C40" s="118" t="s">
        <v>1457</v>
      </c>
      <c r="D40" s="118" t="s">
        <v>853</v>
      </c>
      <c r="E40" s="118" t="s">
        <v>73</v>
      </c>
      <c r="F40" s="124" t="s">
        <v>38</v>
      </c>
      <c r="G40" s="61" t="s">
        <v>1456</v>
      </c>
    </row>
    <row r="41" spans="1:7">
      <c r="A41" s="278" t="s">
        <v>42</v>
      </c>
      <c r="B41" s="278"/>
      <c r="C41" s="278"/>
      <c r="D41" s="278"/>
      <c r="E41" s="278"/>
      <c r="F41" s="278"/>
      <c r="G41" s="278"/>
    </row>
    <row r="42" spans="1:7">
      <c r="A42" s="278" t="s">
        <v>20</v>
      </c>
      <c r="B42" s="278"/>
      <c r="C42" s="278"/>
      <c r="D42" s="278"/>
      <c r="E42" s="278"/>
      <c r="F42" s="278" t="s">
        <v>21</v>
      </c>
      <c r="G42" s="278"/>
    </row>
    <row r="43" spans="1:7">
      <c r="A43" s="244" t="s">
        <v>22</v>
      </c>
      <c r="B43" s="244" t="s">
        <v>23</v>
      </c>
      <c r="C43" s="244" t="s">
        <v>31</v>
      </c>
      <c r="D43" s="244" t="s">
        <v>24</v>
      </c>
      <c r="E43" s="244" t="s">
        <v>25</v>
      </c>
      <c r="F43" s="9" t="s">
        <v>26</v>
      </c>
      <c r="G43" s="18">
        <v>100</v>
      </c>
    </row>
    <row r="44" spans="1:7">
      <c r="A44" s="244"/>
      <c r="B44" s="244"/>
      <c r="C44" s="244"/>
      <c r="D44" s="244"/>
      <c r="E44" s="244"/>
      <c r="F44" s="9" t="s">
        <v>35</v>
      </c>
      <c r="G44" s="18">
        <v>100</v>
      </c>
    </row>
    <row r="45" spans="1:7">
      <c r="A45" s="244"/>
      <c r="B45" s="244"/>
      <c r="C45" s="244"/>
      <c r="D45" s="244"/>
      <c r="E45" s="244"/>
      <c r="F45" s="9" t="s">
        <v>27</v>
      </c>
      <c r="G45" s="18">
        <v>50</v>
      </c>
    </row>
    <row r="46" spans="1:7">
      <c r="A46" s="244"/>
      <c r="B46" s="244"/>
      <c r="C46" s="244"/>
      <c r="D46" s="244"/>
      <c r="E46" s="244"/>
      <c r="F46" s="9" t="s">
        <v>36</v>
      </c>
      <c r="G46" s="20">
        <v>50</v>
      </c>
    </row>
    <row r="47" spans="1:7">
      <c r="A47" s="244"/>
      <c r="B47" s="244"/>
      <c r="C47" s="244"/>
      <c r="D47" s="244"/>
      <c r="E47" s="244"/>
      <c r="F47" s="9" t="s">
        <v>28</v>
      </c>
      <c r="G47" s="18">
        <v>80</v>
      </c>
    </row>
    <row r="48" spans="1:7" ht="49.5">
      <c r="A48" s="118" t="s">
        <v>1455</v>
      </c>
      <c r="B48" s="118" t="s">
        <v>1454</v>
      </c>
      <c r="C48" s="118" t="s">
        <v>1453</v>
      </c>
      <c r="D48" s="118" t="s">
        <v>853</v>
      </c>
      <c r="E48" s="118" t="s">
        <v>80</v>
      </c>
      <c r="F48" s="124" t="s">
        <v>38</v>
      </c>
      <c r="G48" s="61">
        <f>(G47*100)/G44</f>
        <v>80</v>
      </c>
    </row>
    <row r="49" spans="1:7">
      <c r="A49" s="244" t="s">
        <v>22</v>
      </c>
      <c r="B49" s="244" t="s">
        <v>23</v>
      </c>
      <c r="C49" s="244" t="s">
        <v>31</v>
      </c>
      <c r="D49" s="244" t="s">
        <v>24</v>
      </c>
      <c r="E49" s="244" t="s">
        <v>25</v>
      </c>
      <c r="F49" s="9" t="s">
        <v>26</v>
      </c>
      <c r="G49" s="18">
        <v>100</v>
      </c>
    </row>
    <row r="50" spans="1:7">
      <c r="A50" s="244"/>
      <c r="B50" s="244"/>
      <c r="C50" s="244"/>
      <c r="D50" s="244"/>
      <c r="E50" s="244"/>
      <c r="F50" s="9" t="s">
        <v>35</v>
      </c>
      <c r="G50" s="18">
        <v>100</v>
      </c>
    </row>
    <row r="51" spans="1:7">
      <c r="A51" s="244"/>
      <c r="B51" s="244"/>
      <c r="C51" s="244"/>
      <c r="D51" s="244"/>
      <c r="E51" s="244"/>
      <c r="F51" s="9" t="s">
        <v>27</v>
      </c>
      <c r="G51" s="18">
        <v>50</v>
      </c>
    </row>
    <row r="52" spans="1:7">
      <c r="A52" s="244"/>
      <c r="B52" s="244"/>
      <c r="C52" s="244"/>
      <c r="D52" s="244"/>
      <c r="E52" s="244"/>
      <c r="F52" s="9" t="s">
        <v>36</v>
      </c>
      <c r="G52" s="20">
        <v>50</v>
      </c>
    </row>
    <row r="53" spans="1:7">
      <c r="A53" s="244"/>
      <c r="B53" s="244"/>
      <c r="C53" s="244"/>
      <c r="D53" s="244"/>
      <c r="E53" s="244"/>
      <c r="F53" s="9" t="s">
        <v>28</v>
      </c>
      <c r="G53" s="18">
        <v>81</v>
      </c>
    </row>
    <row r="54" spans="1:7" ht="198">
      <c r="A54" s="118" t="s">
        <v>1432</v>
      </c>
      <c r="B54" s="118" t="s">
        <v>1452</v>
      </c>
      <c r="C54" s="118" t="s">
        <v>1451</v>
      </c>
      <c r="D54" s="118" t="s">
        <v>853</v>
      </c>
      <c r="E54" s="118" t="s">
        <v>80</v>
      </c>
      <c r="F54" s="124" t="s">
        <v>38</v>
      </c>
      <c r="G54" s="61">
        <f>(G53*100)/G50</f>
        <v>81</v>
      </c>
    </row>
    <row r="55" spans="1:7">
      <c r="A55" s="278" t="s">
        <v>43</v>
      </c>
      <c r="B55" s="278"/>
      <c r="C55" s="278"/>
      <c r="D55" s="278"/>
      <c r="E55" s="278"/>
      <c r="F55" s="278"/>
      <c r="G55" s="278"/>
    </row>
    <row r="56" spans="1:7">
      <c r="A56" s="278" t="s">
        <v>20</v>
      </c>
      <c r="B56" s="278"/>
      <c r="C56" s="278"/>
      <c r="D56" s="278"/>
      <c r="E56" s="278"/>
      <c r="F56" s="278" t="s">
        <v>21</v>
      </c>
      <c r="G56" s="278"/>
    </row>
    <row r="57" spans="1:7">
      <c r="A57" s="244" t="s">
        <v>22</v>
      </c>
      <c r="B57" s="244" t="s">
        <v>23</v>
      </c>
      <c r="C57" s="244" t="s">
        <v>31</v>
      </c>
      <c r="D57" s="244" t="s">
        <v>24</v>
      </c>
      <c r="E57" s="244" t="s">
        <v>25</v>
      </c>
      <c r="F57" s="9" t="s">
        <v>26</v>
      </c>
      <c r="G57" s="16">
        <v>100</v>
      </c>
    </row>
    <row r="58" spans="1:7">
      <c r="A58" s="244"/>
      <c r="B58" s="244"/>
      <c r="C58" s="244"/>
      <c r="D58" s="244"/>
      <c r="E58" s="244"/>
      <c r="F58" s="9" t="s">
        <v>35</v>
      </c>
      <c r="G58" s="16">
        <v>100</v>
      </c>
    </row>
    <row r="59" spans="1:7">
      <c r="A59" s="244"/>
      <c r="B59" s="244"/>
      <c r="C59" s="244"/>
      <c r="D59" s="244"/>
      <c r="E59" s="244"/>
      <c r="F59" s="9" t="s">
        <v>27</v>
      </c>
      <c r="G59" s="16">
        <v>100</v>
      </c>
    </row>
    <row r="60" spans="1:7">
      <c r="A60" s="244"/>
      <c r="B60" s="244"/>
      <c r="C60" s="244"/>
      <c r="D60" s="244"/>
      <c r="E60" s="244"/>
      <c r="F60" s="9" t="s">
        <v>36</v>
      </c>
      <c r="G60" s="111">
        <v>100</v>
      </c>
    </row>
    <row r="61" spans="1:7">
      <c r="A61" s="244"/>
      <c r="B61" s="244"/>
      <c r="C61" s="244"/>
      <c r="D61" s="244"/>
      <c r="E61" s="244"/>
      <c r="F61" s="9" t="s">
        <v>28</v>
      </c>
      <c r="G61" s="16">
        <v>100</v>
      </c>
    </row>
    <row r="62" spans="1:7" ht="49.5">
      <c r="A62" s="118" t="s">
        <v>1430</v>
      </c>
      <c r="B62" s="118" t="s">
        <v>1449</v>
      </c>
      <c r="C62" s="118" t="s">
        <v>1450</v>
      </c>
      <c r="D62" s="118" t="s">
        <v>86</v>
      </c>
      <c r="E62" s="118" t="s">
        <v>87</v>
      </c>
      <c r="F62" s="124" t="s">
        <v>38</v>
      </c>
      <c r="G62" s="136">
        <f>(G61*100)/G58</f>
        <v>100</v>
      </c>
    </row>
    <row r="63" spans="1:7">
      <c r="A63" s="244" t="s">
        <v>22</v>
      </c>
      <c r="B63" s="244" t="s">
        <v>23</v>
      </c>
      <c r="C63" s="244" t="s">
        <v>31</v>
      </c>
      <c r="D63" s="244" t="s">
        <v>24</v>
      </c>
      <c r="E63" s="244" t="s">
        <v>25</v>
      </c>
      <c r="F63" s="9" t="s">
        <v>26</v>
      </c>
      <c r="G63" s="16">
        <v>100</v>
      </c>
    </row>
    <row r="64" spans="1:7">
      <c r="A64" s="244"/>
      <c r="B64" s="244"/>
      <c r="C64" s="244"/>
      <c r="D64" s="244"/>
      <c r="E64" s="244"/>
      <c r="F64" s="9" t="s">
        <v>35</v>
      </c>
      <c r="G64" s="16">
        <v>100</v>
      </c>
    </row>
    <row r="65" spans="1:7">
      <c r="A65" s="244"/>
      <c r="B65" s="244"/>
      <c r="C65" s="244"/>
      <c r="D65" s="244"/>
      <c r="E65" s="244"/>
      <c r="F65" s="9" t="s">
        <v>27</v>
      </c>
      <c r="G65" s="16">
        <v>100</v>
      </c>
    </row>
    <row r="66" spans="1:7">
      <c r="A66" s="244"/>
      <c r="B66" s="244"/>
      <c r="C66" s="244"/>
      <c r="D66" s="244"/>
      <c r="E66" s="244"/>
      <c r="F66" s="9" t="s">
        <v>36</v>
      </c>
      <c r="G66" s="111">
        <v>100</v>
      </c>
    </row>
    <row r="67" spans="1:7">
      <c r="A67" s="244"/>
      <c r="B67" s="244"/>
      <c r="C67" s="244"/>
      <c r="D67" s="244"/>
      <c r="E67" s="244"/>
      <c r="F67" s="9" t="s">
        <v>28</v>
      </c>
      <c r="G67" s="16">
        <v>100</v>
      </c>
    </row>
    <row r="68" spans="1:7" ht="49.5">
      <c r="A68" s="118" t="s">
        <v>1428</v>
      </c>
      <c r="B68" s="118" t="s">
        <v>1449</v>
      </c>
      <c r="C68" s="118" t="s">
        <v>1448</v>
      </c>
      <c r="D68" s="118" t="s">
        <v>86</v>
      </c>
      <c r="E68" s="118" t="s">
        <v>87</v>
      </c>
      <c r="F68" s="124" t="s">
        <v>38</v>
      </c>
      <c r="G68" s="136">
        <f>(G67*100)/G64</f>
        <v>100</v>
      </c>
    </row>
    <row r="69" spans="1:7">
      <c r="A69" s="244" t="s">
        <v>22</v>
      </c>
      <c r="B69" s="244" t="s">
        <v>23</v>
      </c>
      <c r="C69" s="244" t="s">
        <v>31</v>
      </c>
      <c r="D69" s="244" t="s">
        <v>24</v>
      </c>
      <c r="E69" s="244" t="s">
        <v>25</v>
      </c>
      <c r="F69" s="9" t="s">
        <v>26</v>
      </c>
      <c r="G69" s="16">
        <v>100</v>
      </c>
    </row>
    <row r="70" spans="1:7">
      <c r="A70" s="244"/>
      <c r="B70" s="244"/>
      <c r="C70" s="244"/>
      <c r="D70" s="244"/>
      <c r="E70" s="244"/>
      <c r="F70" s="9" t="s">
        <v>35</v>
      </c>
      <c r="G70" s="16">
        <v>100</v>
      </c>
    </row>
    <row r="71" spans="1:7">
      <c r="A71" s="244"/>
      <c r="B71" s="244"/>
      <c r="C71" s="244"/>
      <c r="D71" s="244"/>
      <c r="E71" s="244"/>
      <c r="F71" s="9" t="s">
        <v>27</v>
      </c>
      <c r="G71" s="16">
        <v>50</v>
      </c>
    </row>
    <row r="72" spans="1:7">
      <c r="A72" s="244"/>
      <c r="B72" s="244"/>
      <c r="C72" s="244"/>
      <c r="D72" s="244"/>
      <c r="E72" s="244"/>
      <c r="F72" s="9" t="s">
        <v>36</v>
      </c>
      <c r="G72" s="111">
        <v>50</v>
      </c>
    </row>
    <row r="73" spans="1:7">
      <c r="A73" s="244"/>
      <c r="B73" s="244"/>
      <c r="C73" s="244"/>
      <c r="D73" s="244"/>
      <c r="E73" s="244"/>
      <c r="F73" s="9" t="s">
        <v>28</v>
      </c>
      <c r="G73" s="16">
        <v>40</v>
      </c>
    </row>
    <row r="74" spans="1:7" ht="66">
      <c r="A74" s="118" t="s">
        <v>1426</v>
      </c>
      <c r="B74" s="118" t="s">
        <v>1447</v>
      </c>
      <c r="C74" s="118" t="s">
        <v>1446</v>
      </c>
      <c r="D74" s="118" t="s">
        <v>86</v>
      </c>
      <c r="E74" s="118" t="s">
        <v>87</v>
      </c>
      <c r="F74" s="124" t="s">
        <v>38</v>
      </c>
      <c r="G74" s="136">
        <f>(G73*100)/G70</f>
        <v>40</v>
      </c>
    </row>
    <row r="75" spans="1:7">
      <c r="A75" s="244" t="s">
        <v>22</v>
      </c>
      <c r="B75" s="244" t="s">
        <v>23</v>
      </c>
      <c r="C75" s="244" t="s">
        <v>31</v>
      </c>
      <c r="D75" s="244" t="s">
        <v>24</v>
      </c>
      <c r="E75" s="244" t="s">
        <v>25</v>
      </c>
      <c r="F75" s="9" t="s">
        <v>26</v>
      </c>
      <c r="G75" s="16">
        <v>100</v>
      </c>
    </row>
    <row r="76" spans="1:7">
      <c r="A76" s="244"/>
      <c r="B76" s="244"/>
      <c r="C76" s="244"/>
      <c r="D76" s="244"/>
      <c r="E76" s="244"/>
      <c r="F76" s="9" t="s">
        <v>35</v>
      </c>
      <c r="G76" s="16">
        <v>100</v>
      </c>
    </row>
    <row r="77" spans="1:7">
      <c r="A77" s="244"/>
      <c r="B77" s="244"/>
      <c r="C77" s="244"/>
      <c r="D77" s="244"/>
      <c r="E77" s="244"/>
      <c r="F77" s="9" t="s">
        <v>27</v>
      </c>
      <c r="G77" s="16">
        <v>50</v>
      </c>
    </row>
    <row r="78" spans="1:7">
      <c r="A78" s="244"/>
      <c r="B78" s="244"/>
      <c r="C78" s="244"/>
      <c r="D78" s="244"/>
      <c r="E78" s="244"/>
      <c r="F78" s="9" t="s">
        <v>36</v>
      </c>
      <c r="G78" s="111">
        <v>50</v>
      </c>
    </row>
    <row r="79" spans="1:7">
      <c r="A79" s="244"/>
      <c r="B79" s="244"/>
      <c r="C79" s="244"/>
      <c r="D79" s="244"/>
      <c r="E79" s="244"/>
      <c r="F79" s="9" t="s">
        <v>28</v>
      </c>
      <c r="G79" s="16">
        <v>61</v>
      </c>
    </row>
    <row r="80" spans="1:7" ht="82.5">
      <c r="A80" s="118" t="s">
        <v>1416</v>
      </c>
      <c r="B80" s="118" t="s">
        <v>1445</v>
      </c>
      <c r="C80" s="118" t="s">
        <v>1444</v>
      </c>
      <c r="D80" s="118" t="s">
        <v>86</v>
      </c>
      <c r="E80" s="118" t="s">
        <v>87</v>
      </c>
      <c r="F80" s="124" t="s">
        <v>38</v>
      </c>
      <c r="G80" s="136">
        <f>(G79*100)/G76</f>
        <v>61</v>
      </c>
    </row>
    <row r="81" spans="1:7">
      <c r="A81" s="244" t="s">
        <v>22</v>
      </c>
      <c r="B81" s="244" t="s">
        <v>23</v>
      </c>
      <c r="C81" s="244" t="s">
        <v>31</v>
      </c>
      <c r="D81" s="244" t="s">
        <v>24</v>
      </c>
      <c r="E81" s="244" t="s">
        <v>25</v>
      </c>
      <c r="F81" s="9" t="s">
        <v>26</v>
      </c>
      <c r="G81" s="16">
        <v>100</v>
      </c>
    </row>
    <row r="82" spans="1:7">
      <c r="A82" s="244"/>
      <c r="B82" s="244"/>
      <c r="C82" s="244"/>
      <c r="D82" s="244"/>
      <c r="E82" s="244"/>
      <c r="F82" s="9" t="s">
        <v>35</v>
      </c>
      <c r="G82" s="16">
        <v>100</v>
      </c>
    </row>
    <row r="83" spans="1:7">
      <c r="A83" s="244"/>
      <c r="B83" s="244"/>
      <c r="C83" s="244"/>
      <c r="D83" s="244"/>
      <c r="E83" s="244"/>
      <c r="F83" s="9" t="s">
        <v>27</v>
      </c>
      <c r="G83" s="16">
        <v>100</v>
      </c>
    </row>
    <row r="84" spans="1:7">
      <c r="A84" s="244"/>
      <c r="B84" s="244"/>
      <c r="C84" s="244"/>
      <c r="D84" s="244"/>
      <c r="E84" s="244"/>
      <c r="F84" s="9" t="s">
        <v>36</v>
      </c>
      <c r="G84" s="111">
        <v>100</v>
      </c>
    </row>
    <row r="85" spans="1:7">
      <c r="A85" s="244"/>
      <c r="B85" s="244"/>
      <c r="C85" s="244"/>
      <c r="D85" s="244"/>
      <c r="E85" s="244"/>
      <c r="F85" s="9" t="s">
        <v>28</v>
      </c>
      <c r="G85" s="16">
        <v>100</v>
      </c>
    </row>
    <row r="86" spans="1:7" ht="82.5">
      <c r="A86" s="118" t="s">
        <v>1423</v>
      </c>
      <c r="B86" s="118" t="s">
        <v>1443</v>
      </c>
      <c r="C86" s="118" t="s">
        <v>1442</v>
      </c>
      <c r="D86" s="118" t="s">
        <v>86</v>
      </c>
      <c r="E86" s="118" t="s">
        <v>87</v>
      </c>
      <c r="F86" s="124" t="s">
        <v>38</v>
      </c>
      <c r="G86" s="136">
        <f>(G85*100)/G82</f>
        <v>100</v>
      </c>
    </row>
    <row r="87" spans="1:7">
      <c r="A87" s="244" t="s">
        <v>22</v>
      </c>
      <c r="B87" s="244" t="s">
        <v>23</v>
      </c>
      <c r="C87" s="244" t="s">
        <v>31</v>
      </c>
      <c r="D87" s="244" t="s">
        <v>24</v>
      </c>
      <c r="E87" s="244" t="s">
        <v>25</v>
      </c>
      <c r="F87" s="9" t="s">
        <v>26</v>
      </c>
      <c r="G87" s="16">
        <v>100</v>
      </c>
    </row>
    <row r="88" spans="1:7">
      <c r="A88" s="244"/>
      <c r="B88" s="244"/>
      <c r="C88" s="244"/>
      <c r="D88" s="244"/>
      <c r="E88" s="244"/>
      <c r="F88" s="9" t="s">
        <v>35</v>
      </c>
      <c r="G88" s="16">
        <v>100</v>
      </c>
    </row>
    <row r="89" spans="1:7">
      <c r="A89" s="244"/>
      <c r="B89" s="244"/>
      <c r="C89" s="244"/>
      <c r="D89" s="244"/>
      <c r="E89" s="244"/>
      <c r="F89" s="9" t="s">
        <v>27</v>
      </c>
      <c r="G89" s="16">
        <v>50</v>
      </c>
    </row>
    <row r="90" spans="1:7">
      <c r="A90" s="244"/>
      <c r="B90" s="244"/>
      <c r="C90" s="244"/>
      <c r="D90" s="244"/>
      <c r="E90" s="244"/>
      <c r="F90" s="9" t="s">
        <v>36</v>
      </c>
      <c r="G90" s="111">
        <v>50</v>
      </c>
    </row>
    <row r="91" spans="1:7">
      <c r="A91" s="244"/>
      <c r="B91" s="244"/>
      <c r="C91" s="244"/>
      <c r="D91" s="244"/>
      <c r="E91" s="244"/>
      <c r="F91" s="9" t="s">
        <v>28</v>
      </c>
      <c r="G91" s="16">
        <v>64</v>
      </c>
    </row>
    <row r="92" spans="1:7" ht="82.5">
      <c r="A92" s="118" t="s">
        <v>1414</v>
      </c>
      <c r="B92" s="118" t="s">
        <v>1441</v>
      </c>
      <c r="C92" s="118" t="s">
        <v>1440</v>
      </c>
      <c r="D92" s="118" t="s">
        <v>86</v>
      </c>
      <c r="E92" s="118" t="s">
        <v>87</v>
      </c>
      <c r="F92" s="124" t="s">
        <v>38</v>
      </c>
      <c r="G92" s="136">
        <f>(G91*100)/G88</f>
        <v>64</v>
      </c>
    </row>
    <row r="93" spans="1:7">
      <c r="A93" s="244" t="s">
        <v>22</v>
      </c>
      <c r="B93" s="244" t="s">
        <v>23</v>
      </c>
      <c r="C93" s="244" t="s">
        <v>31</v>
      </c>
      <c r="D93" s="244" t="s">
        <v>24</v>
      </c>
      <c r="E93" s="244" t="s">
        <v>25</v>
      </c>
      <c r="F93" s="9" t="s">
        <v>26</v>
      </c>
      <c r="G93" s="16">
        <v>100</v>
      </c>
    </row>
    <row r="94" spans="1:7">
      <c r="A94" s="244"/>
      <c r="B94" s="244"/>
      <c r="C94" s="244"/>
      <c r="D94" s="244"/>
      <c r="E94" s="244"/>
      <c r="F94" s="9" t="s">
        <v>35</v>
      </c>
      <c r="G94" s="16">
        <v>100</v>
      </c>
    </row>
    <row r="95" spans="1:7">
      <c r="A95" s="244"/>
      <c r="B95" s="244"/>
      <c r="C95" s="244"/>
      <c r="D95" s="244"/>
      <c r="E95" s="244"/>
      <c r="F95" s="9" t="s">
        <v>27</v>
      </c>
      <c r="G95" s="16">
        <v>100</v>
      </c>
    </row>
    <row r="96" spans="1:7">
      <c r="A96" s="244"/>
      <c r="B96" s="244"/>
      <c r="C96" s="244"/>
      <c r="D96" s="244"/>
      <c r="E96" s="244"/>
      <c r="F96" s="9" t="s">
        <v>36</v>
      </c>
      <c r="G96" s="111">
        <v>100</v>
      </c>
    </row>
    <row r="97" spans="1:7">
      <c r="A97" s="244"/>
      <c r="B97" s="244"/>
      <c r="C97" s="244"/>
      <c r="D97" s="244"/>
      <c r="E97" s="244"/>
      <c r="F97" s="9" t="s">
        <v>28</v>
      </c>
      <c r="G97" s="16">
        <v>100</v>
      </c>
    </row>
    <row r="98" spans="1:7" ht="49.5">
      <c r="A98" s="118" t="s">
        <v>1420</v>
      </c>
      <c r="B98" s="118" t="s">
        <v>1439</v>
      </c>
      <c r="C98" s="118" t="s">
        <v>1438</v>
      </c>
      <c r="D98" s="118" t="s">
        <v>86</v>
      </c>
      <c r="E98" s="118" t="s">
        <v>87</v>
      </c>
      <c r="F98" s="124" t="s">
        <v>38</v>
      </c>
      <c r="G98" s="136">
        <f>(G97*100)/G94</f>
        <v>100</v>
      </c>
    </row>
    <row r="99" spans="1:7">
      <c r="A99" s="244" t="s">
        <v>22</v>
      </c>
      <c r="B99" s="244" t="s">
        <v>23</v>
      </c>
      <c r="C99" s="244" t="s">
        <v>31</v>
      </c>
      <c r="D99" s="244" t="s">
        <v>24</v>
      </c>
      <c r="E99" s="244" t="s">
        <v>25</v>
      </c>
      <c r="F99" s="9" t="s">
        <v>26</v>
      </c>
      <c r="G99" s="16">
        <v>100</v>
      </c>
    </row>
    <row r="100" spans="1:7">
      <c r="A100" s="244"/>
      <c r="B100" s="244"/>
      <c r="C100" s="244"/>
      <c r="D100" s="244"/>
      <c r="E100" s="244"/>
      <c r="F100" s="9" t="s">
        <v>35</v>
      </c>
      <c r="G100" s="16">
        <v>100</v>
      </c>
    </row>
    <row r="101" spans="1:7">
      <c r="A101" s="244"/>
      <c r="B101" s="244"/>
      <c r="C101" s="244"/>
      <c r="D101" s="244"/>
      <c r="E101" s="244"/>
      <c r="F101" s="9" t="s">
        <v>27</v>
      </c>
      <c r="G101" s="16">
        <v>0</v>
      </c>
    </row>
    <row r="102" spans="1:7">
      <c r="A102" s="244"/>
      <c r="B102" s="244"/>
      <c r="C102" s="244"/>
      <c r="D102" s="244"/>
      <c r="E102" s="244"/>
      <c r="F102" s="9" t="s">
        <v>36</v>
      </c>
      <c r="G102" s="111">
        <v>0</v>
      </c>
    </row>
    <row r="103" spans="1:7">
      <c r="A103" s="244"/>
      <c r="B103" s="244"/>
      <c r="C103" s="244"/>
      <c r="D103" s="244"/>
      <c r="E103" s="244"/>
      <c r="F103" s="9" t="s">
        <v>28</v>
      </c>
      <c r="G103" s="16">
        <v>0</v>
      </c>
    </row>
    <row r="104" spans="1:7" ht="66">
      <c r="A104" s="118" t="s">
        <v>181</v>
      </c>
      <c r="B104" s="118" t="s">
        <v>1437</v>
      </c>
      <c r="C104" s="118" t="s">
        <v>182</v>
      </c>
      <c r="D104" s="118" t="s">
        <v>86</v>
      </c>
      <c r="E104" s="118" t="s">
        <v>87</v>
      </c>
      <c r="F104" s="124" t="s">
        <v>38</v>
      </c>
      <c r="G104" s="136">
        <f>(G103*100)/G100</f>
        <v>0</v>
      </c>
    </row>
    <row r="105" spans="1:7">
      <c r="A105" s="244" t="s">
        <v>22</v>
      </c>
      <c r="B105" s="244" t="s">
        <v>23</v>
      </c>
      <c r="C105" s="244" t="s">
        <v>31</v>
      </c>
      <c r="D105" s="244" t="s">
        <v>24</v>
      </c>
      <c r="E105" s="244" t="s">
        <v>25</v>
      </c>
      <c r="F105" s="9" t="s">
        <v>26</v>
      </c>
      <c r="G105" s="16">
        <v>100</v>
      </c>
    </row>
    <row r="106" spans="1:7">
      <c r="A106" s="244"/>
      <c r="B106" s="244"/>
      <c r="C106" s="244"/>
      <c r="D106" s="244"/>
      <c r="E106" s="244"/>
      <c r="F106" s="9" t="s">
        <v>35</v>
      </c>
      <c r="G106" s="16">
        <v>100</v>
      </c>
    </row>
    <row r="107" spans="1:7">
      <c r="A107" s="244"/>
      <c r="B107" s="244"/>
      <c r="C107" s="244"/>
      <c r="D107" s="244"/>
      <c r="E107" s="244"/>
      <c r="F107" s="9" t="s">
        <v>27</v>
      </c>
      <c r="G107" s="16">
        <v>0</v>
      </c>
    </row>
    <row r="108" spans="1:7">
      <c r="A108" s="244"/>
      <c r="B108" s="244"/>
      <c r="C108" s="244"/>
      <c r="D108" s="244"/>
      <c r="E108" s="244"/>
      <c r="F108" s="9" t="s">
        <v>36</v>
      </c>
      <c r="G108" s="111">
        <v>0</v>
      </c>
    </row>
    <row r="109" spans="1:7">
      <c r="A109" s="244"/>
      <c r="B109" s="244"/>
      <c r="C109" s="244"/>
      <c r="D109" s="244"/>
      <c r="E109" s="244"/>
      <c r="F109" s="9" t="s">
        <v>28</v>
      </c>
      <c r="G109" s="16">
        <v>0</v>
      </c>
    </row>
    <row r="110" spans="1:7" ht="82.5">
      <c r="A110" s="118" t="s">
        <v>208</v>
      </c>
      <c r="B110" s="118" t="s">
        <v>1436</v>
      </c>
      <c r="C110" s="118" t="s">
        <v>180</v>
      </c>
      <c r="D110" s="118" t="s">
        <v>86</v>
      </c>
      <c r="E110" s="118" t="s">
        <v>87</v>
      </c>
      <c r="F110" s="124" t="s">
        <v>38</v>
      </c>
      <c r="G110" s="136">
        <f>(G109*100)/G106</f>
        <v>0</v>
      </c>
    </row>
    <row r="111" spans="1:7">
      <c r="A111" s="237" t="s">
        <v>29</v>
      </c>
      <c r="B111" s="237"/>
      <c r="C111" s="237"/>
      <c r="D111" s="237"/>
      <c r="E111" s="237"/>
      <c r="F111" s="237"/>
      <c r="G111" s="237"/>
    </row>
    <row r="112" spans="1:7">
      <c r="A112" s="270" t="s">
        <v>185</v>
      </c>
      <c r="B112" s="270"/>
      <c r="C112" s="270"/>
      <c r="D112" s="270"/>
      <c r="E112" s="270"/>
      <c r="F112" s="270"/>
      <c r="G112" s="270"/>
    </row>
    <row r="113" spans="1:7">
      <c r="A113" s="10" t="s">
        <v>52</v>
      </c>
      <c r="B113" s="299"/>
      <c r="C113" s="299"/>
      <c r="D113" s="299"/>
      <c r="E113" s="299"/>
      <c r="F113" s="299"/>
      <c r="G113" s="299"/>
    </row>
    <row r="114" spans="1:7">
      <c r="A114" s="270" t="s">
        <v>1435</v>
      </c>
      <c r="B114" s="270"/>
      <c r="C114" s="270"/>
      <c r="D114" s="270"/>
      <c r="E114" s="270"/>
      <c r="F114" s="270"/>
      <c r="G114" s="270"/>
    </row>
    <row r="115" spans="1:7">
      <c r="A115" s="10" t="s">
        <v>52</v>
      </c>
      <c r="B115" s="299"/>
      <c r="C115" s="299"/>
      <c r="D115" s="299"/>
      <c r="E115" s="299"/>
      <c r="F115" s="299"/>
      <c r="G115" s="299"/>
    </row>
    <row r="116" spans="1:7">
      <c r="A116" s="270" t="s">
        <v>1434</v>
      </c>
      <c r="B116" s="270"/>
      <c r="C116" s="270"/>
      <c r="D116" s="270"/>
      <c r="E116" s="270"/>
      <c r="F116" s="270"/>
      <c r="G116" s="270"/>
    </row>
    <row r="117" spans="1:7">
      <c r="A117" s="10" t="s">
        <v>52</v>
      </c>
      <c r="B117" s="299" t="s">
        <v>1433</v>
      </c>
      <c r="C117" s="299"/>
      <c r="D117" s="299"/>
      <c r="E117" s="299"/>
      <c r="F117" s="299"/>
      <c r="G117" s="299"/>
    </row>
    <row r="118" spans="1:7">
      <c r="A118" s="270" t="s">
        <v>1432</v>
      </c>
      <c r="B118" s="270"/>
      <c r="C118" s="270"/>
      <c r="D118" s="270"/>
      <c r="E118" s="270"/>
      <c r="F118" s="270"/>
      <c r="G118" s="270"/>
    </row>
    <row r="119" spans="1:7">
      <c r="A119" s="10" t="s">
        <v>52</v>
      </c>
      <c r="B119" s="299" t="s">
        <v>1431</v>
      </c>
      <c r="C119" s="299"/>
      <c r="D119" s="299"/>
      <c r="E119" s="299"/>
      <c r="F119" s="299"/>
      <c r="G119" s="299"/>
    </row>
    <row r="120" spans="1:7">
      <c r="A120" s="270" t="s">
        <v>1430</v>
      </c>
      <c r="B120" s="270"/>
      <c r="C120" s="270"/>
      <c r="D120" s="270"/>
      <c r="E120" s="270"/>
      <c r="F120" s="270"/>
      <c r="G120" s="270"/>
    </row>
    <row r="121" spans="1:7">
      <c r="A121" s="10" t="s">
        <v>52</v>
      </c>
      <c r="B121" s="299" t="s">
        <v>1429</v>
      </c>
      <c r="C121" s="299"/>
      <c r="D121" s="299"/>
      <c r="E121" s="299"/>
      <c r="F121" s="299"/>
      <c r="G121" s="299"/>
    </row>
    <row r="122" spans="1:7">
      <c r="A122" s="270" t="s">
        <v>1428</v>
      </c>
      <c r="B122" s="270"/>
      <c r="C122" s="270"/>
      <c r="D122" s="270"/>
      <c r="E122" s="270"/>
      <c r="F122" s="270"/>
      <c r="G122" s="270"/>
    </row>
    <row r="123" spans="1:7" ht="48" customHeight="1">
      <c r="A123" s="10" t="s">
        <v>52</v>
      </c>
      <c r="B123" s="299" t="s">
        <v>1427</v>
      </c>
      <c r="C123" s="299"/>
      <c r="D123" s="299"/>
      <c r="E123" s="299"/>
      <c r="F123" s="299"/>
      <c r="G123" s="299"/>
    </row>
    <row r="124" spans="1:7">
      <c r="A124" s="270" t="s">
        <v>1426</v>
      </c>
      <c r="B124" s="270"/>
      <c r="C124" s="270"/>
      <c r="D124" s="270"/>
      <c r="E124" s="270"/>
      <c r="F124" s="270"/>
      <c r="G124" s="270"/>
    </row>
    <row r="125" spans="1:7">
      <c r="A125" s="10" t="s">
        <v>52</v>
      </c>
      <c r="B125" s="299" t="s">
        <v>1425</v>
      </c>
      <c r="C125" s="299"/>
      <c r="D125" s="299"/>
      <c r="E125" s="299"/>
      <c r="F125" s="299"/>
      <c r="G125" s="299"/>
    </row>
    <row r="126" spans="1:7">
      <c r="A126" s="270" t="s">
        <v>1416</v>
      </c>
      <c r="B126" s="270"/>
      <c r="C126" s="270"/>
      <c r="D126" s="270"/>
      <c r="E126" s="270"/>
      <c r="F126" s="270"/>
      <c r="G126" s="270"/>
    </row>
    <row r="127" spans="1:7">
      <c r="A127" s="10" t="s">
        <v>52</v>
      </c>
      <c r="B127" s="299" t="s">
        <v>1424</v>
      </c>
      <c r="C127" s="299"/>
      <c r="D127" s="299"/>
      <c r="E127" s="299"/>
      <c r="F127" s="299"/>
      <c r="G127" s="299"/>
    </row>
    <row r="128" spans="1:7">
      <c r="A128" s="270" t="s">
        <v>1423</v>
      </c>
      <c r="B128" s="270"/>
      <c r="C128" s="270"/>
      <c r="D128" s="270"/>
      <c r="E128" s="270"/>
      <c r="F128" s="270"/>
      <c r="G128" s="270"/>
    </row>
    <row r="129" spans="1:8">
      <c r="A129" s="10" t="s">
        <v>52</v>
      </c>
      <c r="B129" s="299" t="s">
        <v>1422</v>
      </c>
      <c r="C129" s="299"/>
      <c r="D129" s="299"/>
      <c r="E129" s="299"/>
      <c r="F129" s="299"/>
      <c r="G129" s="299"/>
    </row>
    <row r="130" spans="1:8">
      <c r="A130" s="270" t="s">
        <v>1414</v>
      </c>
      <c r="B130" s="270"/>
      <c r="C130" s="270"/>
      <c r="D130" s="270"/>
      <c r="E130" s="270"/>
      <c r="F130" s="270"/>
      <c r="G130" s="270"/>
    </row>
    <row r="131" spans="1:8">
      <c r="A131" s="10" t="s">
        <v>52</v>
      </c>
      <c r="B131" s="299" t="s">
        <v>1421</v>
      </c>
      <c r="C131" s="299"/>
      <c r="D131" s="299"/>
      <c r="E131" s="299"/>
      <c r="F131" s="299"/>
      <c r="G131" s="299"/>
    </row>
    <row r="132" spans="1:8">
      <c r="A132" s="270" t="s">
        <v>1420</v>
      </c>
      <c r="B132" s="270"/>
      <c r="C132" s="270"/>
      <c r="D132" s="270"/>
      <c r="E132" s="270"/>
      <c r="F132" s="270"/>
      <c r="G132" s="270"/>
    </row>
    <row r="133" spans="1:8">
      <c r="A133" s="10" t="s">
        <v>52</v>
      </c>
      <c r="B133" s="299" t="s">
        <v>1419</v>
      </c>
      <c r="C133" s="299"/>
      <c r="D133" s="299"/>
      <c r="E133" s="299"/>
      <c r="F133" s="299"/>
      <c r="G133" s="299"/>
    </row>
    <row r="134" spans="1:8">
      <c r="A134" s="270" t="s">
        <v>181</v>
      </c>
      <c r="B134" s="270"/>
      <c r="C134" s="270"/>
      <c r="D134" s="270"/>
      <c r="E134" s="270"/>
      <c r="F134" s="270"/>
      <c r="G134" s="270"/>
    </row>
    <row r="135" spans="1:8">
      <c r="A135" s="10" t="s">
        <v>52</v>
      </c>
      <c r="B135" s="299" t="s">
        <v>1418</v>
      </c>
      <c r="C135" s="299"/>
      <c r="D135" s="299"/>
      <c r="E135" s="299"/>
      <c r="F135" s="299"/>
      <c r="G135" s="299"/>
    </row>
    <row r="136" spans="1:8">
      <c r="A136" s="270" t="s">
        <v>179</v>
      </c>
      <c r="B136" s="270"/>
      <c r="C136" s="270"/>
      <c r="D136" s="270"/>
      <c r="E136" s="270"/>
      <c r="F136" s="270"/>
      <c r="G136" s="270"/>
    </row>
    <row r="137" spans="1:8">
      <c r="A137" s="10" t="s">
        <v>52</v>
      </c>
      <c r="B137" s="299" t="s">
        <v>1418</v>
      </c>
      <c r="C137" s="299"/>
      <c r="D137" s="299"/>
      <c r="E137" s="299"/>
      <c r="F137" s="299"/>
      <c r="G137" s="299"/>
    </row>
    <row r="138" spans="1:8">
      <c r="A138" s="269"/>
      <c r="B138" s="269"/>
      <c r="C138" s="269"/>
      <c r="D138" s="269"/>
      <c r="E138" s="269"/>
      <c r="F138" s="269"/>
      <c r="G138" s="269"/>
    </row>
    <row r="139" spans="1:8">
      <c r="A139" s="237" t="s">
        <v>37</v>
      </c>
      <c r="B139" s="237"/>
      <c r="C139" s="237"/>
      <c r="D139" s="237"/>
      <c r="E139" s="237"/>
      <c r="F139" s="237"/>
      <c r="G139" s="237"/>
    </row>
    <row r="140" spans="1:8">
      <c r="A140" s="270" t="s">
        <v>1417</v>
      </c>
      <c r="B140" s="270"/>
      <c r="C140" s="270"/>
      <c r="D140" s="270"/>
      <c r="E140" s="270"/>
      <c r="F140" s="270"/>
      <c r="G140" s="270"/>
    </row>
    <row r="141" spans="1:8">
      <c r="A141" s="269"/>
      <c r="B141" s="269"/>
      <c r="C141" s="269"/>
      <c r="D141" s="269"/>
      <c r="E141" s="269"/>
      <c r="F141" s="269"/>
      <c r="G141" s="269"/>
    </row>
    <row r="142" spans="1:8" ht="16.5" customHeight="1">
      <c r="A142" s="237" t="s">
        <v>60</v>
      </c>
      <c r="B142" s="237"/>
      <c r="C142" s="237"/>
      <c r="D142" s="237"/>
      <c r="E142" s="237"/>
      <c r="F142" s="237"/>
      <c r="G142" s="237"/>
    </row>
    <row r="143" spans="1:8">
      <c r="A143" s="270" t="s">
        <v>1416</v>
      </c>
      <c r="B143" s="270"/>
      <c r="C143" s="270"/>
      <c r="D143" s="270"/>
      <c r="E143" s="270"/>
      <c r="F143" s="270"/>
      <c r="G143" s="270"/>
    </row>
    <row r="144" spans="1:8" s="6" customFormat="1" ht="33.75" customHeight="1">
      <c r="A144" s="10" t="s">
        <v>52</v>
      </c>
      <c r="B144" s="299" t="s">
        <v>1415</v>
      </c>
      <c r="C144" s="299"/>
      <c r="D144" s="299"/>
      <c r="E144" s="299"/>
      <c r="F144" s="299"/>
      <c r="G144" s="299"/>
      <c r="H144" s="5"/>
    </row>
    <row r="145" spans="1:7" ht="16.5" customHeight="1">
      <c r="A145" s="307" t="s">
        <v>1414</v>
      </c>
      <c r="B145" s="308"/>
      <c r="C145" s="308"/>
      <c r="D145" s="308"/>
      <c r="E145" s="308"/>
      <c r="F145" s="308"/>
      <c r="G145" s="309"/>
    </row>
    <row r="146" spans="1:7" ht="33.75" customHeight="1">
      <c r="A146" s="10" t="s">
        <v>52</v>
      </c>
      <c r="B146" s="310" t="s">
        <v>1413</v>
      </c>
      <c r="C146" s="311"/>
      <c r="D146" s="311"/>
      <c r="E146" s="311"/>
      <c r="F146" s="311"/>
      <c r="G146" s="312"/>
    </row>
    <row r="147" spans="1:7" ht="16.5" customHeight="1">
      <c r="A147" s="307" t="s">
        <v>181</v>
      </c>
      <c r="B147" s="308"/>
      <c r="C147" s="308"/>
      <c r="D147" s="308"/>
      <c r="E147" s="308"/>
      <c r="F147" s="308"/>
      <c r="G147" s="309"/>
    </row>
    <row r="148" spans="1:7" ht="33.75" customHeight="1">
      <c r="A148" s="10" t="s">
        <v>52</v>
      </c>
      <c r="B148" s="310" t="s">
        <v>1412</v>
      </c>
      <c r="C148" s="311"/>
      <c r="D148" s="311"/>
      <c r="E148" s="311"/>
      <c r="F148" s="311"/>
      <c r="G148" s="312"/>
    </row>
    <row r="149" spans="1:7">
      <c r="A149" s="270" t="s">
        <v>208</v>
      </c>
      <c r="B149" s="270"/>
      <c r="C149" s="270"/>
      <c r="D149" s="270"/>
      <c r="E149" s="270"/>
      <c r="F149" s="270"/>
      <c r="G149" s="270"/>
    </row>
    <row r="150" spans="1:7" ht="33.75" customHeight="1">
      <c r="A150" s="10" t="s">
        <v>52</v>
      </c>
      <c r="B150" s="299" t="s">
        <v>1411</v>
      </c>
      <c r="C150" s="299"/>
      <c r="D150" s="299"/>
      <c r="E150" s="299"/>
      <c r="F150" s="299"/>
      <c r="G150" s="299"/>
    </row>
    <row r="151" spans="1:7">
      <c r="A151" s="270" t="s">
        <v>1410</v>
      </c>
      <c r="B151" s="270"/>
      <c r="C151" s="270"/>
      <c r="D151" s="270"/>
      <c r="E151" s="270"/>
      <c r="F151" s="270"/>
      <c r="G151" s="270"/>
    </row>
    <row r="152" spans="1:7" ht="33.75" customHeight="1">
      <c r="A152" s="10" t="s">
        <v>52</v>
      </c>
      <c r="B152" s="299" t="s">
        <v>1409</v>
      </c>
      <c r="C152" s="299"/>
      <c r="D152" s="299"/>
      <c r="E152" s="299"/>
      <c r="F152" s="299"/>
      <c r="G152" s="299"/>
    </row>
    <row r="153" spans="1:7">
      <c r="A153" s="270" t="s">
        <v>1408</v>
      </c>
      <c r="B153" s="270"/>
      <c r="C153" s="270"/>
      <c r="D153" s="270"/>
      <c r="E153" s="270"/>
      <c r="F153" s="270"/>
      <c r="G153" s="270"/>
    </row>
    <row r="154" spans="1:7" ht="33.75" customHeight="1">
      <c r="A154" s="10" t="s">
        <v>52</v>
      </c>
      <c r="B154" s="299" t="s">
        <v>1407</v>
      </c>
      <c r="C154" s="299"/>
      <c r="D154" s="299"/>
      <c r="E154" s="299"/>
      <c r="F154" s="299"/>
      <c r="G154" s="299"/>
    </row>
    <row r="155" spans="1:7">
      <c r="A155" s="269"/>
      <c r="B155" s="269"/>
      <c r="C155" s="269"/>
      <c r="D155" s="269"/>
      <c r="E155" s="269"/>
      <c r="F155" s="269"/>
      <c r="G155" s="269"/>
    </row>
  </sheetData>
  <mergeCells count="158">
    <mergeCell ref="A143:G143"/>
    <mergeCell ref="B144:G144"/>
    <mergeCell ref="A145:G145"/>
    <mergeCell ref="B146:G146"/>
    <mergeCell ref="A147:G147"/>
    <mergeCell ref="B148:G148"/>
    <mergeCell ref="A155:G155"/>
    <mergeCell ref="A149:G149"/>
    <mergeCell ref="B150:G150"/>
    <mergeCell ref="A151:G151"/>
    <mergeCell ref="B152:G152"/>
    <mergeCell ref="A153:G153"/>
    <mergeCell ref="B154:G154"/>
    <mergeCell ref="A134:G134"/>
    <mergeCell ref="B135:G135"/>
    <mergeCell ref="A136:G136"/>
    <mergeCell ref="B137:G137"/>
    <mergeCell ref="A138:G138"/>
    <mergeCell ref="A139:G139"/>
    <mergeCell ref="A140:G140"/>
    <mergeCell ref="A141:G141"/>
    <mergeCell ref="A142:G142"/>
    <mergeCell ref="B125:G125"/>
    <mergeCell ref="A126:G126"/>
    <mergeCell ref="B127:G127"/>
    <mergeCell ref="A128:G128"/>
    <mergeCell ref="B129:G129"/>
    <mergeCell ref="A130:G130"/>
    <mergeCell ref="B131:G131"/>
    <mergeCell ref="A132:G132"/>
    <mergeCell ref="B133:G133"/>
    <mergeCell ref="C105:C109"/>
    <mergeCell ref="D105:D109"/>
    <mergeCell ref="A120:G120"/>
    <mergeCell ref="B121:G121"/>
    <mergeCell ref="A122:G122"/>
    <mergeCell ref="B123:G123"/>
    <mergeCell ref="A124:G124"/>
    <mergeCell ref="B115:G115"/>
    <mergeCell ref="A116:G116"/>
    <mergeCell ref="B117:G117"/>
    <mergeCell ref="A118:G118"/>
    <mergeCell ref="B119:G119"/>
    <mergeCell ref="A81:A85"/>
    <mergeCell ref="B81:B85"/>
    <mergeCell ref="C81:C85"/>
    <mergeCell ref="D81:D85"/>
    <mergeCell ref="E81:E85"/>
    <mergeCell ref="A111:G111"/>
    <mergeCell ref="E105:E109"/>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A69:A73"/>
    <mergeCell ref="B69:B73"/>
    <mergeCell ref="C69:C73"/>
    <mergeCell ref="D69:D73"/>
    <mergeCell ref="A75:A79"/>
    <mergeCell ref="B75:B79"/>
    <mergeCell ref="C75:C79"/>
    <mergeCell ref="D75:D79"/>
    <mergeCell ref="E75:E79"/>
    <mergeCell ref="A57:A61"/>
    <mergeCell ref="B57:B61"/>
    <mergeCell ref="C57:C61"/>
    <mergeCell ref="D57:D61"/>
    <mergeCell ref="E57:E61"/>
    <mergeCell ref="A63:A67"/>
    <mergeCell ref="B63:B67"/>
    <mergeCell ref="C63:C67"/>
    <mergeCell ref="D63:D67"/>
    <mergeCell ref="E63:E67"/>
    <mergeCell ref="A1:C1"/>
    <mergeCell ref="D1:G1"/>
    <mergeCell ref="A2:G2"/>
    <mergeCell ref="A3:G3"/>
    <mergeCell ref="A4:C4"/>
    <mergeCell ref="D4:G4"/>
    <mergeCell ref="A20:B21"/>
    <mergeCell ref="C20:D20"/>
    <mergeCell ref="C21:D21"/>
    <mergeCell ref="A14:G14"/>
    <mergeCell ref="A15:B15"/>
    <mergeCell ref="C15:G15"/>
    <mergeCell ref="A16:B16"/>
    <mergeCell ref="C16:G16"/>
    <mergeCell ref="A17:B17"/>
    <mergeCell ref="C17:G17"/>
    <mergeCell ref="C18:G18"/>
    <mergeCell ref="A19:G19"/>
    <mergeCell ref="A5:C5"/>
    <mergeCell ref="D5:G5"/>
    <mergeCell ref="A6:C6"/>
    <mergeCell ref="D6:G6"/>
    <mergeCell ref="A7:C7"/>
    <mergeCell ref="D7:G7"/>
    <mergeCell ref="B113:G113"/>
    <mergeCell ref="A114:G114"/>
    <mergeCell ref="A8:G8"/>
    <mergeCell ref="A9:G9"/>
    <mergeCell ref="A10:G10"/>
    <mergeCell ref="A11:G11"/>
    <mergeCell ref="A12:G12"/>
    <mergeCell ref="A13:G13"/>
    <mergeCell ref="A18:B18"/>
    <mergeCell ref="A22:B22"/>
    <mergeCell ref="C22:D22"/>
    <mergeCell ref="A23:B23"/>
    <mergeCell ref="C23:D23"/>
    <mergeCell ref="A24:G24"/>
    <mergeCell ref="A25:G25"/>
    <mergeCell ref="A26:E26"/>
    <mergeCell ref="F26:G26"/>
    <mergeCell ref="A27:A31"/>
    <mergeCell ref="B27:B31"/>
    <mergeCell ref="C27:C31"/>
    <mergeCell ref="D27:D31"/>
    <mergeCell ref="E27:E31"/>
    <mergeCell ref="A33:G33"/>
    <mergeCell ref="A34:E34"/>
    <mergeCell ref="A112:G112"/>
    <mergeCell ref="F34:G34"/>
    <mergeCell ref="A35:A39"/>
    <mergeCell ref="B35:B39"/>
    <mergeCell ref="C35:C39"/>
    <mergeCell ref="D35:D39"/>
    <mergeCell ref="E35:E39"/>
    <mergeCell ref="A41:G41"/>
    <mergeCell ref="A42:E42"/>
    <mergeCell ref="F42:G42"/>
    <mergeCell ref="A43:A47"/>
    <mergeCell ref="B43:B47"/>
    <mergeCell ref="C43:C47"/>
    <mergeCell ref="D43:D47"/>
    <mergeCell ref="E43:E47"/>
    <mergeCell ref="A49:A53"/>
    <mergeCell ref="B49:B53"/>
    <mergeCell ref="C49:C53"/>
    <mergeCell ref="D49:D53"/>
    <mergeCell ref="E49:E53"/>
    <mergeCell ref="A55:G55"/>
    <mergeCell ref="E69:E73"/>
    <mergeCell ref="A56:E56"/>
    <mergeCell ref="F56:G5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80048"/>
    <pageSetUpPr fitToPage="1"/>
  </sheetPr>
  <dimension ref="A2:H33"/>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30" t="s">
        <v>510</v>
      </c>
      <c r="B2" s="230"/>
      <c r="C2" s="231" t="s">
        <v>600</v>
      </c>
      <c r="D2" s="231"/>
      <c r="E2" s="231"/>
      <c r="F2" s="231"/>
    </row>
    <row r="3" spans="1:8" ht="26.25" customHeight="1" thickBot="1">
      <c r="A3" s="230"/>
      <c r="B3" s="230"/>
      <c r="C3" s="232"/>
      <c r="D3" s="232"/>
      <c r="E3" s="232"/>
      <c r="F3" s="232"/>
    </row>
    <row r="4" spans="1:8" ht="15.75" thickTop="1"/>
    <row r="5" spans="1:8" hidden="1"/>
    <row r="6" spans="1:8" hidden="1"/>
    <row r="8" spans="1:8" ht="20.25" customHeight="1">
      <c r="A8" s="224" t="s">
        <v>539</v>
      </c>
      <c r="B8" s="225"/>
      <c r="C8" s="225"/>
      <c r="D8" s="225"/>
      <c r="E8" s="225"/>
      <c r="F8" s="225"/>
    </row>
    <row r="9" spans="1:8" ht="20.25" customHeight="1">
      <c r="A9" s="225"/>
      <c r="B9" s="225"/>
      <c r="C9" s="225"/>
      <c r="D9" s="225"/>
      <c r="E9" s="225"/>
      <c r="F9" s="225"/>
    </row>
    <row r="10" spans="1:8" ht="20.25" customHeight="1">
      <c r="A10" s="225"/>
      <c r="B10" s="225"/>
      <c r="C10" s="225"/>
      <c r="D10" s="225"/>
      <c r="E10" s="225"/>
      <c r="F10" s="225"/>
    </row>
    <row r="11" spans="1:8" ht="54" customHeight="1">
      <c r="A11" s="225"/>
      <c r="B11" s="225"/>
      <c r="C11" s="225"/>
      <c r="D11" s="225"/>
      <c r="E11" s="225"/>
      <c r="F11" s="225"/>
    </row>
    <row r="12" spans="1:8" hidden="1"/>
    <row r="13" spans="1:8" hidden="1"/>
    <row r="14" spans="1:8" ht="16.5" customHeight="1">
      <c r="A14" s="233"/>
      <c r="B14" s="233"/>
      <c r="C14" s="233"/>
      <c r="D14" s="233"/>
      <c r="E14" s="233"/>
      <c r="F14" s="233"/>
    </row>
    <row r="15" spans="1:8" s="4" customFormat="1" ht="32.25" customHeight="1">
      <c r="B15" s="219" t="s">
        <v>514</v>
      </c>
      <c r="C15" s="219"/>
      <c r="D15" s="219"/>
      <c r="E15" s="219"/>
      <c r="H15" s="3"/>
    </row>
    <row r="16" spans="1:8" s="4" customFormat="1" ht="3.75" customHeight="1">
      <c r="A16" s="90"/>
      <c r="B16" s="90"/>
      <c r="C16" s="90"/>
      <c r="D16" s="90"/>
      <c r="E16" s="90"/>
      <c r="H16" s="3"/>
    </row>
    <row r="17" spans="1:8" s="4" customFormat="1" ht="18.75">
      <c r="A17"/>
      <c r="B17" s="93" t="s">
        <v>12</v>
      </c>
      <c r="C17" s="93" t="s">
        <v>13</v>
      </c>
      <c r="D17" s="93" t="s">
        <v>14</v>
      </c>
      <c r="E17" s="93" t="s">
        <v>557</v>
      </c>
      <c r="H17" s="3"/>
    </row>
    <row r="18" spans="1:8" s="4" customFormat="1" ht="18.75">
      <c r="A18"/>
      <c r="B18" s="93" t="s">
        <v>16</v>
      </c>
      <c r="C18" s="93" t="s">
        <v>16</v>
      </c>
      <c r="D18" s="93" t="s">
        <v>16</v>
      </c>
      <c r="E18" s="93" t="s">
        <v>517</v>
      </c>
      <c r="H18" s="3"/>
    </row>
    <row r="19" spans="1:8" s="4" customFormat="1" ht="8.25" customHeight="1">
      <c r="A19"/>
      <c r="B19" s="93"/>
      <c r="C19" s="93"/>
      <c r="D19" s="93"/>
      <c r="E19" s="93"/>
      <c r="H19" s="3"/>
    </row>
    <row r="20" spans="1:8" s="4" customFormat="1" ht="18.75">
      <c r="A20" s="92" t="s">
        <v>168</v>
      </c>
      <c r="B20" s="207">
        <v>142.62736200000001</v>
      </c>
      <c r="C20" s="207">
        <v>110.415595</v>
      </c>
      <c r="D20" s="207">
        <v>48.146247029999998</v>
      </c>
      <c r="E20" s="215">
        <v>0.33756669375964476</v>
      </c>
      <c r="H20" s="3"/>
    </row>
    <row r="21" spans="1:8" s="4" customFormat="1" ht="18.75">
      <c r="A21" s="92" t="s">
        <v>18</v>
      </c>
      <c r="B21" s="207">
        <v>144.952113</v>
      </c>
      <c r="C21" s="207">
        <v>78.622023760000005</v>
      </c>
      <c r="D21" s="207">
        <v>48.146247029999998</v>
      </c>
      <c r="E21" s="215">
        <v>0.33215277813852911</v>
      </c>
      <c r="H21" s="3"/>
    </row>
    <row r="22" spans="1:8">
      <c r="E22" s="99"/>
    </row>
    <row r="24" spans="1:8" ht="36" customHeight="1">
      <c r="A24" s="229" t="s">
        <v>518</v>
      </c>
      <c r="B24" s="229"/>
      <c r="C24" s="229"/>
      <c r="D24" s="229"/>
      <c r="E24" s="229"/>
      <c r="F24" s="229"/>
    </row>
    <row r="25" spans="1:8" ht="80.25" customHeight="1">
      <c r="A25" s="234" t="s">
        <v>527</v>
      </c>
      <c r="B25" s="234"/>
      <c r="C25" s="234"/>
      <c r="D25" s="234"/>
      <c r="E25" s="234"/>
      <c r="F25" s="234"/>
    </row>
    <row r="26" spans="1:8" ht="24" customHeight="1">
      <c r="A26" s="234" t="s">
        <v>540</v>
      </c>
      <c r="B26" s="234"/>
      <c r="C26" s="234"/>
      <c r="D26" s="234"/>
      <c r="E26" s="234"/>
      <c r="F26" s="234"/>
      <c r="G26" s="95"/>
    </row>
    <row r="27" spans="1:8" ht="17.25" customHeight="1">
      <c r="A27" s="234" t="s">
        <v>541</v>
      </c>
      <c r="B27" s="234"/>
      <c r="C27" s="234"/>
      <c r="D27" s="234"/>
      <c r="E27" s="234"/>
      <c r="F27" s="234"/>
      <c r="G27" s="95"/>
    </row>
    <row r="28" spans="1:8" ht="21.75" customHeight="1">
      <c r="A28" s="234" t="s">
        <v>542</v>
      </c>
      <c r="B28" s="234"/>
      <c r="C28" s="234"/>
      <c r="D28" s="234"/>
      <c r="E28" s="234"/>
      <c r="F28" s="234"/>
      <c r="G28" s="95"/>
    </row>
    <row r="29" spans="1:8" ht="24.75" customHeight="1">
      <c r="A29" s="234" t="s">
        <v>543</v>
      </c>
      <c r="B29" s="234"/>
      <c r="C29" s="234"/>
      <c r="D29" s="234"/>
      <c r="E29" s="234"/>
      <c r="F29" s="234"/>
      <c r="G29" s="95"/>
    </row>
    <row r="30" spans="1:8" ht="22.5" customHeight="1">
      <c r="A30" s="234"/>
      <c r="B30" s="234"/>
      <c r="C30" s="234"/>
      <c r="D30" s="234"/>
      <c r="E30" s="234"/>
      <c r="F30" s="234"/>
      <c r="G30" s="95"/>
    </row>
    <row r="31" spans="1:8" ht="15" customHeight="1">
      <c r="A31" s="95"/>
      <c r="B31" s="95"/>
      <c r="C31" s="95"/>
      <c r="D31" s="95"/>
      <c r="E31" s="95"/>
      <c r="F31" s="95"/>
      <c r="G31" s="95"/>
    </row>
    <row r="32" spans="1:8" ht="15" customHeight="1">
      <c r="A32" s="95"/>
      <c r="B32" s="95"/>
      <c r="C32" s="95"/>
      <c r="D32" s="95"/>
      <c r="E32" s="95"/>
      <c r="F32" s="95"/>
      <c r="G32" s="95"/>
    </row>
    <row r="33" spans="1:7" ht="15" customHeight="1">
      <c r="A33" s="95"/>
      <c r="B33" s="95"/>
      <c r="C33" s="95"/>
      <c r="D33" s="95"/>
      <c r="E33" s="95"/>
      <c r="F33" s="95"/>
      <c r="G33" s="95"/>
    </row>
  </sheetData>
  <mergeCells count="12">
    <mergeCell ref="A30:F30"/>
    <mergeCell ref="A2:B3"/>
    <mergeCell ref="C2:F3"/>
    <mergeCell ref="A8:F11"/>
    <mergeCell ref="A14:F14"/>
    <mergeCell ref="B15:E15"/>
    <mergeCell ref="A24:F24"/>
    <mergeCell ref="A25:F25"/>
    <mergeCell ref="A26:F26"/>
    <mergeCell ref="A27:F27"/>
    <mergeCell ref="A28:F28"/>
    <mergeCell ref="A29:F29"/>
  </mergeCells>
  <pageMargins left="0.74803149606299213" right="0.74803149606299213" top="0.98425196850393704" bottom="0.98425196850393704" header="0.51181102362204722" footer="0.51181102362204722"/>
  <pageSetup scale="5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171"/>
  <sheetViews>
    <sheetView showGridLines="0" zoomScale="70" zoomScaleNormal="70" workbookViewId="0">
      <selection sqref="A1:C1"/>
    </sheetView>
  </sheetViews>
  <sheetFormatPr baseColWidth="10"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33" customWidth="1"/>
    <col min="8" max="8" width="11.42578125" style="1"/>
    <col min="9" max="16384" width="11.42578125" style="2"/>
  </cols>
  <sheetData>
    <row r="1" spans="1:7" ht="17.25" thickBot="1">
      <c r="A1" s="262" t="s">
        <v>0</v>
      </c>
      <c r="B1" s="262"/>
      <c r="C1" s="262"/>
      <c r="D1" s="263" t="s">
        <v>601</v>
      </c>
      <c r="E1" s="263"/>
      <c r="F1" s="263"/>
      <c r="G1" s="263"/>
    </row>
    <row r="2" spans="1:7" ht="17.25" thickTop="1">
      <c r="A2" s="264"/>
      <c r="B2" s="264"/>
      <c r="C2" s="264"/>
      <c r="D2" s="264"/>
      <c r="E2" s="264"/>
      <c r="F2" s="264"/>
      <c r="G2" s="264"/>
    </row>
    <row r="3" spans="1:7">
      <c r="A3" s="265" t="s">
        <v>1</v>
      </c>
      <c r="B3" s="265"/>
      <c r="C3" s="265"/>
      <c r="D3" s="265"/>
      <c r="E3" s="265"/>
      <c r="F3" s="265"/>
      <c r="G3" s="265"/>
    </row>
    <row r="4" spans="1:7">
      <c r="A4" s="257" t="s">
        <v>2</v>
      </c>
      <c r="B4" s="257"/>
      <c r="C4" s="257"/>
      <c r="D4" s="249" t="s">
        <v>636</v>
      </c>
      <c r="E4" s="249"/>
      <c r="F4" s="249"/>
      <c r="G4" s="249"/>
    </row>
    <row r="5" spans="1:7">
      <c r="A5" s="257" t="s">
        <v>3</v>
      </c>
      <c r="B5" s="257"/>
      <c r="C5" s="257"/>
      <c r="D5" s="249" t="s">
        <v>49</v>
      </c>
      <c r="E5" s="249"/>
      <c r="F5" s="249"/>
      <c r="G5" s="249"/>
    </row>
    <row r="6" spans="1:7">
      <c r="A6" s="257" t="s">
        <v>4</v>
      </c>
      <c r="B6" s="257"/>
      <c r="C6" s="257"/>
      <c r="D6" s="249" t="s">
        <v>50</v>
      </c>
      <c r="E6" s="249"/>
      <c r="F6" s="249"/>
      <c r="G6" s="249"/>
    </row>
    <row r="7" spans="1:7">
      <c r="A7" s="258" t="s">
        <v>44</v>
      </c>
      <c r="B7" s="259"/>
      <c r="C7" s="260"/>
      <c r="D7" s="261" t="s">
        <v>637</v>
      </c>
      <c r="E7" s="261"/>
      <c r="F7" s="261"/>
      <c r="G7" s="261"/>
    </row>
    <row r="8" spans="1:7">
      <c r="A8" s="266" t="s">
        <v>5</v>
      </c>
      <c r="B8" s="267"/>
      <c r="C8" s="267"/>
      <c r="D8" s="267"/>
      <c r="E8" s="267"/>
      <c r="F8" s="267"/>
      <c r="G8" s="268"/>
    </row>
    <row r="9" spans="1:7">
      <c r="A9" s="244" t="s">
        <v>46</v>
      </c>
      <c r="B9" s="244"/>
      <c r="C9" s="244"/>
      <c r="D9" s="244"/>
      <c r="E9" s="244"/>
      <c r="F9" s="244"/>
      <c r="G9" s="244"/>
    </row>
    <row r="10" spans="1:7">
      <c r="A10" s="235" t="s">
        <v>47</v>
      </c>
      <c r="B10" s="235"/>
      <c r="C10" s="235"/>
      <c r="D10" s="235"/>
      <c r="E10" s="235"/>
      <c r="F10" s="235"/>
      <c r="G10" s="235"/>
    </row>
    <row r="11" spans="1:7">
      <c r="A11" s="249" t="s">
        <v>638</v>
      </c>
      <c r="B11" s="249"/>
      <c r="C11" s="249"/>
      <c r="D11" s="249"/>
      <c r="E11" s="249"/>
      <c r="F11" s="249"/>
      <c r="G11" s="249"/>
    </row>
    <row r="12" spans="1:7">
      <c r="A12" s="249" t="s">
        <v>48</v>
      </c>
      <c r="B12" s="249"/>
      <c r="C12" s="249"/>
      <c r="D12" s="249"/>
      <c r="E12" s="249"/>
      <c r="F12" s="249"/>
      <c r="G12" s="249"/>
    </row>
    <row r="13" spans="1:7">
      <c r="A13" s="249" t="s">
        <v>218</v>
      </c>
      <c r="B13" s="249"/>
      <c r="C13" s="249"/>
      <c r="D13" s="249"/>
      <c r="E13" s="249"/>
      <c r="F13" s="249"/>
      <c r="G13" s="249"/>
    </row>
    <row r="14" spans="1:7">
      <c r="A14" s="244" t="s">
        <v>6</v>
      </c>
      <c r="B14" s="244"/>
      <c r="C14" s="244"/>
      <c r="D14" s="244"/>
      <c r="E14" s="244"/>
      <c r="F14" s="244"/>
      <c r="G14" s="244"/>
    </row>
    <row r="15" spans="1:7">
      <c r="A15" s="235" t="s">
        <v>7</v>
      </c>
      <c r="B15" s="235"/>
      <c r="C15" s="249" t="s">
        <v>45</v>
      </c>
      <c r="D15" s="249"/>
      <c r="E15" s="249"/>
      <c r="F15" s="249"/>
      <c r="G15" s="249"/>
    </row>
    <row r="16" spans="1:7">
      <c r="A16" s="235" t="s">
        <v>8</v>
      </c>
      <c r="B16" s="235"/>
      <c r="C16" s="249" t="s">
        <v>53</v>
      </c>
      <c r="D16" s="249"/>
      <c r="E16" s="249"/>
      <c r="F16" s="249"/>
      <c r="G16" s="249"/>
    </row>
    <row r="17" spans="1:7">
      <c r="A17" s="235" t="s">
        <v>9</v>
      </c>
      <c r="B17" s="235"/>
      <c r="C17" s="249" t="s">
        <v>55</v>
      </c>
      <c r="D17" s="249"/>
      <c r="E17" s="249"/>
      <c r="F17" s="249"/>
      <c r="G17" s="249"/>
    </row>
    <row r="18" spans="1:7">
      <c r="A18" s="235" t="s">
        <v>10</v>
      </c>
      <c r="B18" s="235"/>
      <c r="C18" s="249" t="s">
        <v>54</v>
      </c>
      <c r="D18" s="249"/>
      <c r="E18" s="249"/>
      <c r="F18" s="249"/>
      <c r="G18" s="249"/>
    </row>
    <row r="19" spans="1:7">
      <c r="A19" s="237" t="s">
        <v>11</v>
      </c>
      <c r="B19" s="237"/>
      <c r="C19" s="250"/>
      <c r="D19" s="250"/>
      <c r="E19" s="250"/>
      <c r="F19" s="250"/>
      <c r="G19" s="250"/>
    </row>
    <row r="20" spans="1:7">
      <c r="A20" s="251"/>
      <c r="B20" s="252"/>
      <c r="C20" s="253" t="s">
        <v>12</v>
      </c>
      <c r="D20" s="254"/>
      <c r="E20" s="120" t="s">
        <v>13</v>
      </c>
      <c r="F20" s="120" t="s">
        <v>14</v>
      </c>
      <c r="G20" s="121" t="s">
        <v>15</v>
      </c>
    </row>
    <row r="21" spans="1:7">
      <c r="A21" s="251"/>
      <c r="B21" s="252"/>
      <c r="C21" s="255" t="s">
        <v>16</v>
      </c>
      <c r="D21" s="256"/>
      <c r="E21" s="122" t="s">
        <v>16</v>
      </c>
      <c r="F21" s="122" t="s">
        <v>16</v>
      </c>
      <c r="G21" s="123" t="s">
        <v>17</v>
      </c>
    </row>
    <row r="22" spans="1:7">
      <c r="A22" s="244" t="s">
        <v>168</v>
      </c>
      <c r="B22" s="244"/>
      <c r="C22" s="364">
        <v>142.62736200000001</v>
      </c>
      <c r="D22" s="246"/>
      <c r="E22" s="214">
        <v>110.415595</v>
      </c>
      <c r="F22" s="214">
        <v>48.146247029999998</v>
      </c>
      <c r="G22" s="214">
        <v>33.756669375964478</v>
      </c>
    </row>
    <row r="23" spans="1:7">
      <c r="A23" s="244" t="s">
        <v>18</v>
      </c>
      <c r="B23" s="244"/>
      <c r="C23" s="364">
        <v>144.952113</v>
      </c>
      <c r="D23" s="246"/>
      <c r="E23" s="214">
        <v>78.622023760000005</v>
      </c>
      <c r="F23" s="214">
        <v>48.146247029999998</v>
      </c>
      <c r="G23" s="216">
        <v>33.215277813852907</v>
      </c>
    </row>
    <row r="24" spans="1:7">
      <c r="A24" s="237" t="s">
        <v>19</v>
      </c>
      <c r="B24" s="237"/>
      <c r="C24" s="237"/>
      <c r="D24" s="237"/>
      <c r="E24" s="237"/>
      <c r="F24" s="237"/>
      <c r="G24" s="237"/>
    </row>
    <row r="25" spans="1:7">
      <c r="A25" s="248" t="s">
        <v>39</v>
      </c>
      <c r="B25" s="248"/>
      <c r="C25" s="248"/>
      <c r="D25" s="248"/>
      <c r="E25" s="248"/>
      <c r="F25" s="248"/>
      <c r="G25" s="248"/>
    </row>
    <row r="26" spans="1:7">
      <c r="A26" s="245" t="s">
        <v>20</v>
      </c>
      <c r="B26" s="245"/>
      <c r="C26" s="245"/>
      <c r="D26" s="245"/>
      <c r="E26" s="245"/>
      <c r="F26" s="245" t="s">
        <v>21</v>
      </c>
      <c r="G26" s="245"/>
    </row>
    <row r="27" spans="1:7">
      <c r="A27" s="244" t="s">
        <v>22</v>
      </c>
      <c r="B27" s="244" t="s">
        <v>23</v>
      </c>
      <c r="C27" s="244" t="s">
        <v>31</v>
      </c>
      <c r="D27" s="244" t="s">
        <v>24</v>
      </c>
      <c r="E27" s="244" t="s">
        <v>25</v>
      </c>
      <c r="F27" s="14" t="s">
        <v>26</v>
      </c>
      <c r="G27" s="58">
        <v>1</v>
      </c>
    </row>
    <row r="28" spans="1:7">
      <c r="A28" s="244"/>
      <c r="B28" s="244"/>
      <c r="C28" s="244"/>
      <c r="D28" s="244"/>
      <c r="E28" s="244"/>
      <c r="F28" s="124" t="s">
        <v>35</v>
      </c>
      <c r="G28" s="59">
        <v>1</v>
      </c>
    </row>
    <row r="29" spans="1:7">
      <c r="A29" s="244"/>
      <c r="B29" s="244"/>
      <c r="C29" s="244"/>
      <c r="D29" s="244"/>
      <c r="E29" s="244"/>
      <c r="F29" s="14" t="s">
        <v>27</v>
      </c>
      <c r="G29" s="58" t="s">
        <v>92</v>
      </c>
    </row>
    <row r="30" spans="1:7">
      <c r="A30" s="244"/>
      <c r="B30" s="244"/>
      <c r="C30" s="244"/>
      <c r="D30" s="244"/>
      <c r="E30" s="244"/>
      <c r="F30" s="124" t="s">
        <v>36</v>
      </c>
      <c r="G30" s="59" t="s">
        <v>92</v>
      </c>
    </row>
    <row r="31" spans="1:7">
      <c r="A31" s="244"/>
      <c r="B31" s="244"/>
      <c r="C31" s="244"/>
      <c r="D31" s="244"/>
      <c r="E31" s="244"/>
      <c r="F31" s="14" t="s">
        <v>28</v>
      </c>
      <c r="G31" s="60" t="s">
        <v>92</v>
      </c>
    </row>
    <row r="32" spans="1:7" ht="165">
      <c r="A32" s="64" t="s">
        <v>639</v>
      </c>
      <c r="B32" s="64" t="s">
        <v>640</v>
      </c>
      <c r="C32" s="64" t="s">
        <v>307</v>
      </c>
      <c r="D32" s="64" t="s">
        <v>72</v>
      </c>
      <c r="E32" s="64" t="s">
        <v>221</v>
      </c>
      <c r="F32" s="14" t="s">
        <v>40</v>
      </c>
      <c r="G32" s="61" t="s">
        <v>92</v>
      </c>
    </row>
    <row r="33" spans="1:13">
      <c r="A33" s="245" t="s">
        <v>41</v>
      </c>
      <c r="B33" s="245"/>
      <c r="C33" s="245"/>
      <c r="D33" s="245"/>
      <c r="E33" s="245"/>
      <c r="F33" s="245"/>
      <c r="G33" s="245"/>
    </row>
    <row r="34" spans="1:13">
      <c r="A34" s="245" t="s">
        <v>20</v>
      </c>
      <c r="B34" s="245"/>
      <c r="C34" s="245"/>
      <c r="D34" s="245"/>
      <c r="E34" s="245"/>
      <c r="F34" s="245" t="s">
        <v>21</v>
      </c>
      <c r="G34" s="245"/>
    </row>
    <row r="35" spans="1:13">
      <c r="A35" s="244" t="s">
        <v>22</v>
      </c>
      <c r="B35" s="244" t="s">
        <v>23</v>
      </c>
      <c r="C35" s="244" t="s">
        <v>31</v>
      </c>
      <c r="D35" s="244" t="s">
        <v>24</v>
      </c>
      <c r="E35" s="244" t="s">
        <v>25</v>
      </c>
      <c r="F35" s="14" t="s">
        <v>26</v>
      </c>
      <c r="G35" s="59">
        <v>0.8</v>
      </c>
    </row>
    <row r="36" spans="1:13">
      <c r="A36" s="244"/>
      <c r="B36" s="244"/>
      <c r="C36" s="244"/>
      <c r="D36" s="244"/>
      <c r="E36" s="244"/>
      <c r="F36" s="124" t="s">
        <v>35</v>
      </c>
      <c r="G36" s="59">
        <v>0.8</v>
      </c>
    </row>
    <row r="37" spans="1:13">
      <c r="A37" s="244"/>
      <c r="B37" s="244"/>
      <c r="C37" s="244"/>
      <c r="D37" s="244"/>
      <c r="E37" s="244"/>
      <c r="F37" s="124" t="s">
        <v>27</v>
      </c>
      <c r="G37" s="59" t="s">
        <v>92</v>
      </c>
    </row>
    <row r="38" spans="1:13">
      <c r="A38" s="244"/>
      <c r="B38" s="244"/>
      <c r="C38" s="244"/>
      <c r="D38" s="244"/>
      <c r="E38" s="244"/>
      <c r="F38" s="124" t="s">
        <v>36</v>
      </c>
      <c r="G38" s="59" t="s">
        <v>92</v>
      </c>
    </row>
    <row r="39" spans="1:13">
      <c r="A39" s="244"/>
      <c r="B39" s="244"/>
      <c r="C39" s="244"/>
      <c r="D39" s="244"/>
      <c r="E39" s="244"/>
      <c r="F39" s="124" t="s">
        <v>28</v>
      </c>
      <c r="G39" s="59" t="s">
        <v>92</v>
      </c>
    </row>
    <row r="40" spans="1:13" ht="115.5">
      <c r="A40" s="64" t="s">
        <v>641</v>
      </c>
      <c r="B40" s="125" t="s">
        <v>642</v>
      </c>
      <c r="C40" s="64" t="s">
        <v>643</v>
      </c>
      <c r="D40" s="64" t="s">
        <v>93</v>
      </c>
      <c r="E40" s="64" t="s">
        <v>644</v>
      </c>
      <c r="F40" s="124" t="s">
        <v>38</v>
      </c>
      <c r="G40" s="61" t="s">
        <v>92</v>
      </c>
    </row>
    <row r="41" spans="1:13" s="1" customFormat="1">
      <c r="A41" s="245" t="s">
        <v>42</v>
      </c>
      <c r="B41" s="245"/>
      <c r="C41" s="245"/>
      <c r="D41" s="245"/>
      <c r="E41" s="245"/>
      <c r="F41" s="245"/>
      <c r="G41" s="245"/>
      <c r="I41" s="2"/>
      <c r="J41" s="2"/>
      <c r="K41" s="2"/>
      <c r="L41" s="2"/>
      <c r="M41" s="2"/>
    </row>
    <row r="42" spans="1:13" s="1" customFormat="1">
      <c r="A42" s="245" t="s">
        <v>20</v>
      </c>
      <c r="B42" s="245"/>
      <c r="C42" s="245"/>
      <c r="D42" s="245"/>
      <c r="E42" s="245"/>
      <c r="F42" s="245" t="s">
        <v>21</v>
      </c>
      <c r="G42" s="245"/>
      <c r="I42" s="2"/>
      <c r="J42" s="2"/>
      <c r="K42" s="2"/>
      <c r="L42" s="2"/>
      <c r="M42" s="2"/>
    </row>
    <row r="43" spans="1:13">
      <c r="A43" s="244" t="s">
        <v>22</v>
      </c>
      <c r="B43" s="244" t="s">
        <v>23</v>
      </c>
      <c r="C43" s="244" t="s">
        <v>31</v>
      </c>
      <c r="D43" s="244" t="s">
        <v>24</v>
      </c>
      <c r="E43" s="244" t="s">
        <v>25</v>
      </c>
      <c r="F43" s="124" t="s">
        <v>26</v>
      </c>
      <c r="G43" s="59">
        <v>80</v>
      </c>
    </row>
    <row r="44" spans="1:13">
      <c r="A44" s="244"/>
      <c r="B44" s="244"/>
      <c r="C44" s="244"/>
      <c r="D44" s="244"/>
      <c r="E44" s="244"/>
      <c r="F44" s="124" t="s">
        <v>35</v>
      </c>
      <c r="G44" s="59">
        <v>80</v>
      </c>
    </row>
    <row r="45" spans="1:13">
      <c r="A45" s="244"/>
      <c r="B45" s="244"/>
      <c r="C45" s="244"/>
      <c r="D45" s="244"/>
      <c r="E45" s="244"/>
      <c r="F45" s="124" t="s">
        <v>27</v>
      </c>
      <c r="G45" s="59">
        <v>80</v>
      </c>
    </row>
    <row r="46" spans="1:13">
      <c r="A46" s="244"/>
      <c r="B46" s="244"/>
      <c r="C46" s="244"/>
      <c r="D46" s="244"/>
      <c r="E46" s="244"/>
      <c r="F46" s="124" t="s">
        <v>36</v>
      </c>
      <c r="G46" s="62">
        <v>80</v>
      </c>
    </row>
    <row r="47" spans="1:13">
      <c r="A47" s="244"/>
      <c r="B47" s="244"/>
      <c r="C47" s="244"/>
      <c r="D47" s="244"/>
      <c r="E47" s="244"/>
      <c r="F47" s="124" t="s">
        <v>28</v>
      </c>
      <c r="G47" s="59">
        <v>83</v>
      </c>
    </row>
    <row r="48" spans="1:13" ht="49.5">
      <c r="A48" s="64" t="s">
        <v>645</v>
      </c>
      <c r="B48" s="126" t="s">
        <v>646</v>
      </c>
      <c r="C48" s="64" t="s">
        <v>647</v>
      </c>
      <c r="D48" s="66" t="s">
        <v>86</v>
      </c>
      <c r="E48" s="64" t="s">
        <v>237</v>
      </c>
      <c r="F48" s="124" t="s">
        <v>38</v>
      </c>
      <c r="G48" s="61">
        <f>(G47*100)/G44</f>
        <v>103.75</v>
      </c>
    </row>
    <row r="49" spans="1:13">
      <c r="A49" s="244" t="s">
        <v>22</v>
      </c>
      <c r="B49" s="244" t="s">
        <v>23</v>
      </c>
      <c r="C49" s="244" t="s">
        <v>31</v>
      </c>
      <c r="D49" s="244" t="s">
        <v>24</v>
      </c>
      <c r="E49" s="244" t="s">
        <v>25</v>
      </c>
      <c r="F49" s="124" t="s">
        <v>26</v>
      </c>
      <c r="G49" s="65">
        <v>98</v>
      </c>
    </row>
    <row r="50" spans="1:13">
      <c r="A50" s="244"/>
      <c r="B50" s="244"/>
      <c r="C50" s="244"/>
      <c r="D50" s="244"/>
      <c r="E50" s="244"/>
      <c r="F50" s="124" t="s">
        <v>35</v>
      </c>
      <c r="G50" s="59">
        <v>98</v>
      </c>
    </row>
    <row r="51" spans="1:13">
      <c r="A51" s="244"/>
      <c r="B51" s="244"/>
      <c r="C51" s="244"/>
      <c r="D51" s="244"/>
      <c r="E51" s="244"/>
      <c r="F51" s="124" t="s">
        <v>27</v>
      </c>
      <c r="G51" s="59">
        <v>98</v>
      </c>
    </row>
    <row r="52" spans="1:13">
      <c r="A52" s="244"/>
      <c r="B52" s="244"/>
      <c r="C52" s="244"/>
      <c r="D52" s="244"/>
      <c r="E52" s="244"/>
      <c r="F52" s="124" t="s">
        <v>36</v>
      </c>
      <c r="G52" s="62">
        <v>98</v>
      </c>
    </row>
    <row r="53" spans="1:13">
      <c r="A53" s="244"/>
      <c r="B53" s="244"/>
      <c r="C53" s="244"/>
      <c r="D53" s="244"/>
      <c r="E53" s="244"/>
      <c r="F53" s="124" t="s">
        <v>28</v>
      </c>
      <c r="G53" s="59">
        <v>98.13</v>
      </c>
    </row>
    <row r="54" spans="1:13" ht="33">
      <c r="A54" s="67" t="s">
        <v>648</v>
      </c>
      <c r="B54" s="126" t="s">
        <v>649</v>
      </c>
      <c r="C54" s="67" t="s">
        <v>650</v>
      </c>
      <c r="D54" s="67" t="s">
        <v>86</v>
      </c>
      <c r="E54" s="64" t="s">
        <v>237</v>
      </c>
      <c r="F54" s="124" t="s">
        <v>38</v>
      </c>
      <c r="G54" s="117">
        <f>(G53*100)/G50</f>
        <v>100.13265306122449</v>
      </c>
      <c r="H54" s="127"/>
    </row>
    <row r="55" spans="1:13">
      <c r="A55" s="244" t="s">
        <v>22</v>
      </c>
      <c r="B55" s="244" t="s">
        <v>23</v>
      </c>
      <c r="C55" s="244" t="s">
        <v>31</v>
      </c>
      <c r="D55" s="244" t="s">
        <v>24</v>
      </c>
      <c r="E55" s="244" t="s">
        <v>25</v>
      </c>
      <c r="F55" s="124" t="s">
        <v>26</v>
      </c>
      <c r="G55" s="59">
        <v>73</v>
      </c>
    </row>
    <row r="56" spans="1:13">
      <c r="A56" s="244"/>
      <c r="B56" s="244"/>
      <c r="C56" s="244"/>
      <c r="D56" s="244"/>
      <c r="E56" s="244"/>
      <c r="F56" s="124" t="s">
        <v>35</v>
      </c>
      <c r="G56" s="59">
        <v>73</v>
      </c>
    </row>
    <row r="57" spans="1:13">
      <c r="A57" s="244"/>
      <c r="B57" s="244"/>
      <c r="C57" s="244"/>
      <c r="D57" s="244"/>
      <c r="E57" s="244"/>
      <c r="F57" s="124" t="s">
        <v>27</v>
      </c>
      <c r="G57" s="59" t="s">
        <v>92</v>
      </c>
    </row>
    <row r="58" spans="1:13">
      <c r="A58" s="244"/>
      <c r="B58" s="244"/>
      <c r="C58" s="244"/>
      <c r="D58" s="244"/>
      <c r="E58" s="244"/>
      <c r="F58" s="124" t="s">
        <v>36</v>
      </c>
      <c r="G58" s="62" t="s">
        <v>92</v>
      </c>
    </row>
    <row r="59" spans="1:13" s="1" customFormat="1">
      <c r="A59" s="244"/>
      <c r="B59" s="244"/>
      <c r="C59" s="244"/>
      <c r="D59" s="244"/>
      <c r="E59" s="244"/>
      <c r="F59" s="124" t="s">
        <v>28</v>
      </c>
      <c r="G59" s="59" t="s">
        <v>92</v>
      </c>
      <c r="I59" s="2"/>
      <c r="J59" s="2"/>
      <c r="K59" s="2"/>
      <c r="L59" s="2"/>
      <c r="M59" s="2"/>
    </row>
    <row r="60" spans="1:13" s="1" customFormat="1" ht="33">
      <c r="A60" s="64" t="s">
        <v>651</v>
      </c>
      <c r="B60" s="125" t="s">
        <v>652</v>
      </c>
      <c r="C60" s="64" t="s">
        <v>653</v>
      </c>
      <c r="D60" s="66" t="s">
        <v>86</v>
      </c>
      <c r="E60" s="64" t="s">
        <v>654</v>
      </c>
      <c r="F60" s="124" t="s">
        <v>38</v>
      </c>
      <c r="G60" s="61" t="s">
        <v>92</v>
      </c>
      <c r="I60" s="2"/>
      <c r="J60" s="2"/>
      <c r="K60" s="2"/>
      <c r="L60" s="2"/>
      <c r="M60" s="2"/>
    </row>
    <row r="61" spans="1:13" s="1" customFormat="1">
      <c r="A61" s="245" t="s">
        <v>43</v>
      </c>
      <c r="B61" s="245"/>
      <c r="C61" s="245"/>
      <c r="D61" s="245"/>
      <c r="E61" s="245"/>
      <c r="F61" s="245"/>
      <c r="G61" s="245"/>
      <c r="I61" s="2"/>
      <c r="J61" s="2"/>
      <c r="K61" s="2"/>
      <c r="L61" s="2"/>
      <c r="M61" s="2"/>
    </row>
    <row r="62" spans="1:13" s="1" customFormat="1">
      <c r="A62" s="245" t="s">
        <v>20</v>
      </c>
      <c r="B62" s="245"/>
      <c r="C62" s="245"/>
      <c r="D62" s="245"/>
      <c r="E62" s="245"/>
      <c r="F62" s="245" t="s">
        <v>21</v>
      </c>
      <c r="G62" s="245"/>
      <c r="I62" s="2"/>
      <c r="J62" s="2"/>
      <c r="K62" s="2"/>
      <c r="L62" s="2"/>
      <c r="M62" s="2"/>
    </row>
    <row r="63" spans="1:13" s="1" customFormat="1">
      <c r="A63" s="244" t="s">
        <v>22</v>
      </c>
      <c r="B63" s="244" t="s">
        <v>23</v>
      </c>
      <c r="C63" s="244" t="s">
        <v>31</v>
      </c>
      <c r="D63" s="244" t="s">
        <v>24</v>
      </c>
      <c r="E63" s="244" t="s">
        <v>25</v>
      </c>
      <c r="F63" s="124" t="s">
        <v>26</v>
      </c>
      <c r="G63" s="65">
        <v>85</v>
      </c>
      <c r="I63" s="2"/>
      <c r="J63" s="2"/>
      <c r="K63" s="2"/>
      <c r="L63" s="2"/>
      <c r="M63" s="2"/>
    </row>
    <row r="64" spans="1:13" s="1" customFormat="1">
      <c r="A64" s="244"/>
      <c r="B64" s="244"/>
      <c r="C64" s="244"/>
      <c r="D64" s="244"/>
      <c r="E64" s="244"/>
      <c r="F64" s="124" t="s">
        <v>35</v>
      </c>
      <c r="G64" s="59">
        <v>85</v>
      </c>
      <c r="I64" s="2"/>
      <c r="J64" s="2"/>
      <c r="K64" s="2"/>
      <c r="L64" s="2"/>
      <c r="M64" s="2"/>
    </row>
    <row r="65" spans="1:13" s="1" customFormat="1">
      <c r="A65" s="244"/>
      <c r="B65" s="244"/>
      <c r="C65" s="244"/>
      <c r="D65" s="244"/>
      <c r="E65" s="244"/>
      <c r="F65" s="124" t="s">
        <v>27</v>
      </c>
      <c r="G65" s="59">
        <v>85</v>
      </c>
      <c r="I65" s="2"/>
      <c r="J65" s="2"/>
      <c r="K65" s="2"/>
      <c r="L65" s="2"/>
      <c r="M65" s="2"/>
    </row>
    <row r="66" spans="1:13" s="1" customFormat="1">
      <c r="A66" s="244"/>
      <c r="B66" s="244"/>
      <c r="C66" s="244"/>
      <c r="D66" s="244"/>
      <c r="E66" s="244"/>
      <c r="F66" s="124" t="s">
        <v>36</v>
      </c>
      <c r="G66" s="62">
        <v>85</v>
      </c>
      <c r="I66" s="2"/>
      <c r="J66" s="2"/>
      <c r="K66" s="2"/>
      <c r="L66" s="2"/>
      <c r="M66" s="2"/>
    </row>
    <row r="67" spans="1:13" s="1" customFormat="1">
      <c r="A67" s="244"/>
      <c r="B67" s="244"/>
      <c r="C67" s="244"/>
      <c r="D67" s="244"/>
      <c r="E67" s="244"/>
      <c r="F67" s="124" t="s">
        <v>28</v>
      </c>
      <c r="G67" s="59">
        <v>92</v>
      </c>
      <c r="I67" s="2"/>
      <c r="J67" s="2"/>
      <c r="K67" s="2"/>
      <c r="L67" s="2"/>
      <c r="M67" s="2"/>
    </row>
    <row r="68" spans="1:13" s="1" customFormat="1" ht="49.5">
      <c r="A68" s="64" t="s">
        <v>655</v>
      </c>
      <c r="B68" s="64" t="s">
        <v>656</v>
      </c>
      <c r="C68" s="64" t="s">
        <v>657</v>
      </c>
      <c r="D68" s="64" t="s">
        <v>86</v>
      </c>
      <c r="E68" s="64" t="s">
        <v>241</v>
      </c>
      <c r="F68" s="124" t="s">
        <v>38</v>
      </c>
      <c r="G68" s="117">
        <f>(G67*100)/G64</f>
        <v>108.23529411764706</v>
      </c>
      <c r="I68" s="2"/>
      <c r="J68" s="2"/>
      <c r="K68" s="2"/>
      <c r="L68" s="2"/>
      <c r="M68" s="2"/>
    </row>
    <row r="69" spans="1:13" s="1" customFormat="1">
      <c r="A69" s="244" t="s">
        <v>22</v>
      </c>
      <c r="B69" s="244" t="s">
        <v>23</v>
      </c>
      <c r="C69" s="244" t="s">
        <v>31</v>
      </c>
      <c r="D69" s="244" t="s">
        <v>24</v>
      </c>
      <c r="E69" s="244" t="s">
        <v>25</v>
      </c>
      <c r="F69" s="124" t="s">
        <v>26</v>
      </c>
      <c r="G69" s="59">
        <v>85</v>
      </c>
      <c r="I69" s="2"/>
      <c r="J69" s="2"/>
      <c r="K69" s="2"/>
      <c r="L69" s="2"/>
      <c r="M69" s="2"/>
    </row>
    <row r="70" spans="1:13" s="1" customFormat="1">
      <c r="A70" s="244"/>
      <c r="B70" s="244"/>
      <c r="C70" s="244"/>
      <c r="D70" s="244"/>
      <c r="E70" s="244"/>
      <c r="F70" s="124" t="s">
        <v>35</v>
      </c>
      <c r="G70" s="59">
        <v>85</v>
      </c>
      <c r="I70" s="2"/>
      <c r="J70" s="2"/>
      <c r="K70" s="2"/>
      <c r="L70" s="2"/>
      <c r="M70" s="2"/>
    </row>
    <row r="71" spans="1:13" s="1" customFormat="1">
      <c r="A71" s="244"/>
      <c r="B71" s="244"/>
      <c r="C71" s="244"/>
      <c r="D71" s="244"/>
      <c r="E71" s="244"/>
      <c r="F71" s="124" t="s">
        <v>27</v>
      </c>
      <c r="G71" s="59">
        <v>85</v>
      </c>
      <c r="I71" s="2"/>
      <c r="J71" s="2"/>
      <c r="K71" s="2"/>
      <c r="L71" s="2"/>
      <c r="M71" s="2"/>
    </row>
    <row r="72" spans="1:13" s="1" customFormat="1">
      <c r="A72" s="244"/>
      <c r="B72" s="244"/>
      <c r="C72" s="244"/>
      <c r="D72" s="244"/>
      <c r="E72" s="244"/>
      <c r="F72" s="124" t="s">
        <v>36</v>
      </c>
      <c r="G72" s="62">
        <v>85</v>
      </c>
      <c r="I72" s="2"/>
      <c r="J72" s="2"/>
      <c r="K72" s="2"/>
      <c r="L72" s="2"/>
      <c r="M72" s="2"/>
    </row>
    <row r="73" spans="1:13" s="1" customFormat="1">
      <c r="A73" s="244"/>
      <c r="B73" s="244"/>
      <c r="C73" s="244"/>
      <c r="D73" s="244"/>
      <c r="E73" s="244"/>
      <c r="F73" s="124" t="s">
        <v>28</v>
      </c>
      <c r="G73" s="59">
        <v>98</v>
      </c>
      <c r="I73" s="2"/>
      <c r="J73" s="2"/>
      <c r="K73" s="2"/>
      <c r="L73" s="2"/>
      <c r="M73" s="2"/>
    </row>
    <row r="74" spans="1:13" s="1" customFormat="1" ht="49.5">
      <c r="A74" s="67" t="s">
        <v>658</v>
      </c>
      <c r="B74" s="67" t="s">
        <v>659</v>
      </c>
      <c r="C74" s="67" t="s">
        <v>660</v>
      </c>
      <c r="D74" s="67" t="s">
        <v>86</v>
      </c>
      <c r="E74" s="64" t="s">
        <v>241</v>
      </c>
      <c r="F74" s="124" t="s">
        <v>38</v>
      </c>
      <c r="G74" s="117">
        <f>(G73*100)/G70</f>
        <v>115.29411764705883</v>
      </c>
      <c r="I74" s="2"/>
      <c r="J74" s="2"/>
      <c r="K74" s="2"/>
      <c r="L74" s="2"/>
      <c r="M74" s="2"/>
    </row>
    <row r="75" spans="1:13" s="1" customFormat="1">
      <c r="A75" s="243" t="s">
        <v>22</v>
      </c>
      <c r="B75" s="243" t="s">
        <v>23</v>
      </c>
      <c r="C75" s="243" t="s">
        <v>31</v>
      </c>
      <c r="D75" s="243" t="s">
        <v>24</v>
      </c>
      <c r="E75" s="244" t="s">
        <v>25</v>
      </c>
      <c r="F75" s="124" t="s">
        <v>26</v>
      </c>
      <c r="G75" s="59">
        <v>90</v>
      </c>
      <c r="I75" s="2"/>
      <c r="J75" s="2"/>
      <c r="K75" s="2"/>
      <c r="L75" s="2"/>
      <c r="M75" s="2"/>
    </row>
    <row r="76" spans="1:13" s="1" customFormat="1">
      <c r="A76" s="243"/>
      <c r="B76" s="243"/>
      <c r="C76" s="243"/>
      <c r="D76" s="243"/>
      <c r="E76" s="244"/>
      <c r="F76" s="124" t="s">
        <v>35</v>
      </c>
      <c r="G76" s="59">
        <v>90</v>
      </c>
      <c r="I76" s="2"/>
      <c r="J76" s="2"/>
      <c r="K76" s="2"/>
      <c r="L76" s="2"/>
      <c r="M76" s="2"/>
    </row>
    <row r="77" spans="1:13" s="1" customFormat="1">
      <c r="A77" s="243"/>
      <c r="B77" s="243"/>
      <c r="C77" s="243"/>
      <c r="D77" s="243"/>
      <c r="E77" s="244"/>
      <c r="F77" s="124" t="s">
        <v>27</v>
      </c>
      <c r="G77" s="59">
        <v>90</v>
      </c>
      <c r="I77" s="2"/>
      <c r="J77" s="2"/>
      <c r="K77" s="2"/>
      <c r="L77" s="2"/>
      <c r="M77" s="2"/>
    </row>
    <row r="78" spans="1:13" s="1" customFormat="1">
      <c r="A78" s="243"/>
      <c r="B78" s="243"/>
      <c r="C78" s="243"/>
      <c r="D78" s="243"/>
      <c r="E78" s="244"/>
      <c r="F78" s="124" t="s">
        <v>36</v>
      </c>
      <c r="G78" s="62">
        <v>90</v>
      </c>
      <c r="I78" s="2"/>
      <c r="J78" s="2"/>
      <c r="K78" s="2"/>
      <c r="L78" s="2"/>
      <c r="M78" s="2"/>
    </row>
    <row r="79" spans="1:13" s="1" customFormat="1">
      <c r="A79" s="243"/>
      <c r="B79" s="243"/>
      <c r="C79" s="243"/>
      <c r="D79" s="243"/>
      <c r="E79" s="244"/>
      <c r="F79" s="124" t="s">
        <v>28</v>
      </c>
      <c r="G79" s="59">
        <v>92.31</v>
      </c>
      <c r="I79" s="2"/>
      <c r="J79" s="2"/>
      <c r="K79" s="2"/>
      <c r="L79" s="2"/>
      <c r="M79" s="2"/>
    </row>
    <row r="80" spans="1:13" s="1" customFormat="1" ht="33">
      <c r="A80" s="67" t="s">
        <v>661</v>
      </c>
      <c r="B80" s="67" t="s">
        <v>662</v>
      </c>
      <c r="C80" s="67" t="s">
        <v>663</v>
      </c>
      <c r="D80" s="67" t="s">
        <v>86</v>
      </c>
      <c r="E80" s="64" t="s">
        <v>241</v>
      </c>
      <c r="F80" s="124" t="s">
        <v>38</v>
      </c>
      <c r="G80" s="117">
        <f>(G79*100)/G76</f>
        <v>102.56666666666666</v>
      </c>
      <c r="I80" s="2"/>
      <c r="J80" s="2"/>
      <c r="K80" s="2"/>
      <c r="L80" s="2"/>
      <c r="M80" s="2"/>
    </row>
    <row r="81" spans="1:13" s="1" customFormat="1">
      <c r="A81" s="243" t="s">
        <v>22</v>
      </c>
      <c r="B81" s="243" t="s">
        <v>23</v>
      </c>
      <c r="C81" s="243" t="s">
        <v>31</v>
      </c>
      <c r="D81" s="243" t="s">
        <v>24</v>
      </c>
      <c r="E81" s="244" t="s">
        <v>25</v>
      </c>
      <c r="F81" s="124" t="s">
        <v>26</v>
      </c>
      <c r="G81" s="59">
        <v>86</v>
      </c>
      <c r="I81" s="2"/>
      <c r="J81" s="2"/>
      <c r="K81" s="2"/>
      <c r="L81" s="2"/>
      <c r="M81" s="2"/>
    </row>
    <row r="82" spans="1:13" s="1" customFormat="1">
      <c r="A82" s="243"/>
      <c r="B82" s="243"/>
      <c r="C82" s="243"/>
      <c r="D82" s="243"/>
      <c r="E82" s="244"/>
      <c r="F82" s="124" t="s">
        <v>35</v>
      </c>
      <c r="G82" s="59">
        <v>86</v>
      </c>
      <c r="I82" s="2"/>
      <c r="J82" s="2"/>
      <c r="K82" s="2"/>
      <c r="L82" s="2"/>
      <c r="M82" s="2"/>
    </row>
    <row r="83" spans="1:13" s="1" customFormat="1">
      <c r="A83" s="243"/>
      <c r="B83" s="243"/>
      <c r="C83" s="243"/>
      <c r="D83" s="243"/>
      <c r="E83" s="244"/>
      <c r="F83" s="124" t="s">
        <v>27</v>
      </c>
      <c r="G83" s="59">
        <v>86</v>
      </c>
      <c r="I83" s="2"/>
      <c r="J83" s="2"/>
      <c r="K83" s="2"/>
      <c r="L83" s="2"/>
      <c r="M83" s="2"/>
    </row>
    <row r="84" spans="1:13" s="1" customFormat="1">
      <c r="A84" s="243"/>
      <c r="B84" s="243"/>
      <c r="C84" s="243"/>
      <c r="D84" s="243"/>
      <c r="E84" s="244"/>
      <c r="F84" s="124" t="s">
        <v>36</v>
      </c>
      <c r="G84" s="62">
        <v>86</v>
      </c>
      <c r="I84" s="2"/>
      <c r="J84" s="2"/>
      <c r="K84" s="2"/>
      <c r="L84" s="2"/>
      <c r="M84" s="2"/>
    </row>
    <row r="85" spans="1:13" s="1" customFormat="1">
      <c r="A85" s="243"/>
      <c r="B85" s="243"/>
      <c r="C85" s="243"/>
      <c r="D85" s="243"/>
      <c r="E85" s="244"/>
      <c r="F85" s="124" t="s">
        <v>28</v>
      </c>
      <c r="G85" s="59">
        <v>100</v>
      </c>
      <c r="I85" s="2"/>
      <c r="J85" s="2"/>
      <c r="K85" s="2"/>
      <c r="L85" s="2"/>
      <c r="M85" s="2"/>
    </row>
    <row r="86" spans="1:13" s="1" customFormat="1" ht="33">
      <c r="A86" s="67" t="s">
        <v>664</v>
      </c>
      <c r="B86" s="67" t="s">
        <v>665</v>
      </c>
      <c r="C86" s="67" t="s">
        <v>666</v>
      </c>
      <c r="D86" s="67" t="s">
        <v>86</v>
      </c>
      <c r="E86" s="64" t="s">
        <v>241</v>
      </c>
      <c r="F86" s="124" t="s">
        <v>38</v>
      </c>
      <c r="G86" s="117">
        <f>(G85*100)/G82</f>
        <v>116.27906976744185</v>
      </c>
      <c r="I86" s="2"/>
      <c r="J86" s="2"/>
      <c r="K86" s="2"/>
      <c r="L86" s="2"/>
      <c r="M86" s="2"/>
    </row>
    <row r="87" spans="1:13" s="1" customFormat="1">
      <c r="A87" s="243" t="s">
        <v>22</v>
      </c>
      <c r="B87" s="243" t="s">
        <v>23</v>
      </c>
      <c r="C87" s="243" t="s">
        <v>31</v>
      </c>
      <c r="D87" s="243" t="s">
        <v>24</v>
      </c>
      <c r="E87" s="244" t="s">
        <v>25</v>
      </c>
      <c r="F87" s="124" t="s">
        <v>26</v>
      </c>
      <c r="G87" s="59">
        <v>86</v>
      </c>
      <c r="I87" s="2"/>
      <c r="J87" s="2"/>
      <c r="K87" s="2"/>
      <c r="L87" s="2"/>
      <c r="M87" s="2"/>
    </row>
    <row r="88" spans="1:13" s="1" customFormat="1">
      <c r="A88" s="243"/>
      <c r="B88" s="243"/>
      <c r="C88" s="243"/>
      <c r="D88" s="243"/>
      <c r="E88" s="244"/>
      <c r="F88" s="124" t="s">
        <v>35</v>
      </c>
      <c r="G88" s="65">
        <v>86</v>
      </c>
      <c r="I88" s="2"/>
      <c r="J88" s="2"/>
      <c r="K88" s="2"/>
      <c r="L88" s="2"/>
      <c r="M88" s="2"/>
    </row>
    <row r="89" spans="1:13" s="1" customFormat="1">
      <c r="A89" s="243"/>
      <c r="B89" s="243"/>
      <c r="C89" s="243"/>
      <c r="D89" s="243"/>
      <c r="E89" s="244"/>
      <c r="F89" s="124" t="s">
        <v>27</v>
      </c>
      <c r="G89" s="65">
        <v>86</v>
      </c>
      <c r="I89" s="2"/>
      <c r="J89" s="2"/>
      <c r="K89" s="2"/>
      <c r="L89" s="2"/>
      <c r="M89" s="2"/>
    </row>
    <row r="90" spans="1:13" s="1" customFormat="1">
      <c r="A90" s="243"/>
      <c r="B90" s="243"/>
      <c r="C90" s="243"/>
      <c r="D90" s="243"/>
      <c r="E90" s="244"/>
      <c r="F90" s="124" t="s">
        <v>36</v>
      </c>
      <c r="G90" s="128">
        <v>86</v>
      </c>
      <c r="I90" s="2"/>
      <c r="J90" s="2"/>
      <c r="K90" s="2"/>
      <c r="L90" s="2"/>
      <c r="M90" s="2"/>
    </row>
    <row r="91" spans="1:13" s="1" customFormat="1">
      <c r="A91" s="243"/>
      <c r="B91" s="243"/>
      <c r="C91" s="243"/>
      <c r="D91" s="243"/>
      <c r="E91" s="244"/>
      <c r="F91" s="124" t="s">
        <v>28</v>
      </c>
      <c r="G91" s="65">
        <v>99.87</v>
      </c>
      <c r="I91" s="2"/>
      <c r="J91" s="2"/>
      <c r="K91" s="2"/>
      <c r="L91" s="2"/>
      <c r="M91" s="2"/>
    </row>
    <row r="92" spans="1:13" s="1" customFormat="1" ht="49.5">
      <c r="A92" s="67" t="s">
        <v>667</v>
      </c>
      <c r="B92" s="67" t="s">
        <v>668</v>
      </c>
      <c r="C92" s="67" t="s">
        <v>669</v>
      </c>
      <c r="D92" s="67" t="s">
        <v>86</v>
      </c>
      <c r="E92" s="64" t="s">
        <v>670</v>
      </c>
      <c r="F92" s="124" t="s">
        <v>38</v>
      </c>
      <c r="G92" s="117">
        <f>(G91*100)/G88</f>
        <v>116.12790697674419</v>
      </c>
      <c r="I92" s="2"/>
      <c r="J92" s="2"/>
      <c r="K92" s="2"/>
      <c r="L92" s="2"/>
      <c r="M92" s="2"/>
    </row>
    <row r="93" spans="1:13" s="1" customFormat="1">
      <c r="A93" s="244" t="s">
        <v>22</v>
      </c>
      <c r="B93" s="244" t="s">
        <v>23</v>
      </c>
      <c r="C93" s="244" t="s">
        <v>31</v>
      </c>
      <c r="D93" s="244" t="s">
        <v>24</v>
      </c>
      <c r="E93" s="244" t="s">
        <v>25</v>
      </c>
      <c r="F93" s="124" t="s">
        <v>26</v>
      </c>
      <c r="G93" s="65">
        <v>90</v>
      </c>
      <c r="I93" s="2"/>
      <c r="J93" s="2"/>
      <c r="K93" s="2"/>
      <c r="L93" s="2"/>
      <c r="M93" s="2"/>
    </row>
    <row r="94" spans="1:13" s="1" customFormat="1">
      <c r="A94" s="244"/>
      <c r="B94" s="244"/>
      <c r="C94" s="244"/>
      <c r="D94" s="244"/>
      <c r="E94" s="244"/>
      <c r="F94" s="124" t="s">
        <v>35</v>
      </c>
      <c r="G94" s="65">
        <v>90</v>
      </c>
      <c r="I94" s="2"/>
      <c r="J94" s="2"/>
      <c r="K94" s="2"/>
      <c r="L94" s="2"/>
      <c r="M94" s="2"/>
    </row>
    <row r="95" spans="1:13">
      <c r="A95" s="244"/>
      <c r="B95" s="244"/>
      <c r="C95" s="244"/>
      <c r="D95" s="244"/>
      <c r="E95" s="244"/>
      <c r="F95" s="124" t="s">
        <v>27</v>
      </c>
      <c r="G95" s="65">
        <v>90</v>
      </c>
    </row>
    <row r="96" spans="1:13">
      <c r="A96" s="244"/>
      <c r="B96" s="244"/>
      <c r="C96" s="244"/>
      <c r="D96" s="244"/>
      <c r="E96" s="244"/>
      <c r="F96" s="124" t="s">
        <v>36</v>
      </c>
      <c r="G96" s="128">
        <v>90</v>
      </c>
    </row>
    <row r="97" spans="1:13">
      <c r="A97" s="244"/>
      <c r="B97" s="244"/>
      <c r="C97" s="244"/>
      <c r="D97" s="244"/>
      <c r="E97" s="244"/>
      <c r="F97" s="124" t="s">
        <v>28</v>
      </c>
      <c r="G97" s="65">
        <v>100</v>
      </c>
    </row>
    <row r="98" spans="1:13" ht="66">
      <c r="A98" s="64" t="s">
        <v>671</v>
      </c>
      <c r="B98" s="64" t="s">
        <v>672</v>
      </c>
      <c r="C98" s="67" t="s">
        <v>685</v>
      </c>
      <c r="D98" s="64" t="s">
        <v>86</v>
      </c>
      <c r="E98" s="64" t="s">
        <v>241</v>
      </c>
      <c r="F98" s="124" t="s">
        <v>38</v>
      </c>
      <c r="G98" s="117">
        <f>(G97*100)/G94</f>
        <v>111.11111111111111</v>
      </c>
    </row>
    <row r="99" spans="1:13">
      <c r="A99" s="244" t="s">
        <v>22</v>
      </c>
      <c r="B99" s="244" t="s">
        <v>23</v>
      </c>
      <c r="C99" s="244" t="s">
        <v>31</v>
      </c>
      <c r="D99" s="244" t="s">
        <v>24</v>
      </c>
      <c r="E99" s="244" t="s">
        <v>25</v>
      </c>
      <c r="F99" s="124" t="s">
        <v>26</v>
      </c>
      <c r="G99" s="65">
        <v>90</v>
      </c>
    </row>
    <row r="100" spans="1:13">
      <c r="A100" s="244"/>
      <c r="B100" s="244"/>
      <c r="C100" s="244"/>
      <c r="D100" s="244"/>
      <c r="E100" s="244"/>
      <c r="F100" s="124" t="s">
        <v>35</v>
      </c>
      <c r="G100" s="65">
        <v>90</v>
      </c>
    </row>
    <row r="101" spans="1:13">
      <c r="A101" s="244"/>
      <c r="B101" s="244"/>
      <c r="C101" s="244"/>
      <c r="D101" s="244"/>
      <c r="E101" s="244"/>
      <c r="F101" s="124" t="s">
        <v>27</v>
      </c>
      <c r="G101" s="65">
        <v>90</v>
      </c>
    </row>
    <row r="102" spans="1:13">
      <c r="A102" s="244"/>
      <c r="B102" s="244"/>
      <c r="C102" s="244"/>
      <c r="D102" s="244"/>
      <c r="E102" s="244"/>
      <c r="F102" s="124" t="s">
        <v>36</v>
      </c>
      <c r="G102" s="128">
        <v>90</v>
      </c>
    </row>
    <row r="103" spans="1:13">
      <c r="A103" s="244"/>
      <c r="B103" s="244"/>
      <c r="C103" s="244"/>
      <c r="D103" s="244"/>
      <c r="E103" s="244"/>
      <c r="F103" s="124" t="s">
        <v>28</v>
      </c>
      <c r="G103" s="65">
        <v>100</v>
      </c>
      <c r="H103" s="127"/>
    </row>
    <row r="104" spans="1:13" ht="33">
      <c r="A104" s="67" t="s">
        <v>673</v>
      </c>
      <c r="B104" s="67" t="s">
        <v>674</v>
      </c>
      <c r="C104" s="67" t="s">
        <v>685</v>
      </c>
      <c r="D104" s="67" t="s">
        <v>86</v>
      </c>
      <c r="E104" s="64" t="s">
        <v>241</v>
      </c>
      <c r="F104" s="124" t="s">
        <v>38</v>
      </c>
      <c r="G104" s="117">
        <f>(G103*100)/G100</f>
        <v>111.11111111111111</v>
      </c>
    </row>
    <row r="105" spans="1:13">
      <c r="A105" s="243" t="s">
        <v>22</v>
      </c>
      <c r="B105" s="243" t="s">
        <v>23</v>
      </c>
      <c r="C105" s="243" t="s">
        <v>31</v>
      </c>
      <c r="D105" s="243" t="s">
        <v>24</v>
      </c>
      <c r="E105" s="244" t="s">
        <v>25</v>
      </c>
      <c r="F105" s="124" t="s">
        <v>26</v>
      </c>
      <c r="G105" s="65">
        <v>86</v>
      </c>
    </row>
    <row r="106" spans="1:13">
      <c r="A106" s="243"/>
      <c r="B106" s="243"/>
      <c r="C106" s="243"/>
      <c r="D106" s="243"/>
      <c r="E106" s="244"/>
      <c r="F106" s="124" t="s">
        <v>35</v>
      </c>
      <c r="G106" s="65">
        <v>86</v>
      </c>
    </row>
    <row r="107" spans="1:13">
      <c r="A107" s="243"/>
      <c r="B107" s="243"/>
      <c r="C107" s="243"/>
      <c r="D107" s="243"/>
      <c r="E107" s="244"/>
      <c r="F107" s="124" t="s">
        <v>27</v>
      </c>
      <c r="G107" s="65">
        <v>86</v>
      </c>
    </row>
    <row r="108" spans="1:13">
      <c r="A108" s="243"/>
      <c r="B108" s="243"/>
      <c r="C108" s="243"/>
      <c r="D108" s="243"/>
      <c r="E108" s="244"/>
      <c r="F108" s="124" t="s">
        <v>36</v>
      </c>
      <c r="G108" s="128">
        <v>86</v>
      </c>
    </row>
    <row r="109" spans="1:13">
      <c r="A109" s="243"/>
      <c r="B109" s="243"/>
      <c r="C109" s="243"/>
      <c r="D109" s="243"/>
      <c r="E109" s="244"/>
      <c r="F109" s="124" t="s">
        <v>28</v>
      </c>
      <c r="G109" s="65">
        <v>92</v>
      </c>
    </row>
    <row r="110" spans="1:13" ht="49.5">
      <c r="A110" s="2" t="s">
        <v>675</v>
      </c>
      <c r="B110" s="67" t="s">
        <v>676</v>
      </c>
      <c r="C110" s="129" t="s">
        <v>677</v>
      </c>
      <c r="D110" s="67" t="s">
        <v>86</v>
      </c>
      <c r="E110" s="64" t="s">
        <v>241</v>
      </c>
      <c r="F110" s="124" t="s">
        <v>38</v>
      </c>
      <c r="G110" s="117">
        <f>(G109*100)/G106</f>
        <v>106.97674418604652</v>
      </c>
    </row>
    <row r="111" spans="1:13" s="1" customFormat="1">
      <c r="A111" s="243" t="s">
        <v>22</v>
      </c>
      <c r="B111" s="243" t="s">
        <v>23</v>
      </c>
      <c r="C111" s="243" t="s">
        <v>31</v>
      </c>
      <c r="D111" s="243" t="s">
        <v>24</v>
      </c>
      <c r="E111" s="244" t="s">
        <v>25</v>
      </c>
      <c r="F111" s="124" t="s">
        <v>26</v>
      </c>
      <c r="G111" s="65">
        <v>85</v>
      </c>
      <c r="I111" s="2"/>
      <c r="J111" s="2"/>
      <c r="K111" s="2"/>
      <c r="L111" s="2"/>
      <c r="M111" s="2"/>
    </row>
    <row r="112" spans="1:13" s="1" customFormat="1">
      <c r="A112" s="243"/>
      <c r="B112" s="243"/>
      <c r="C112" s="243"/>
      <c r="D112" s="243"/>
      <c r="E112" s="244"/>
      <c r="F112" s="124" t="s">
        <v>35</v>
      </c>
      <c r="G112" s="65">
        <v>85</v>
      </c>
      <c r="I112" s="2"/>
      <c r="J112" s="2"/>
      <c r="K112" s="2"/>
      <c r="L112" s="2"/>
      <c r="M112" s="2"/>
    </row>
    <row r="113" spans="1:13" s="1" customFormat="1">
      <c r="A113" s="243"/>
      <c r="B113" s="243"/>
      <c r="C113" s="243"/>
      <c r="D113" s="243"/>
      <c r="E113" s="244"/>
      <c r="F113" s="124" t="s">
        <v>27</v>
      </c>
      <c r="G113" s="65">
        <v>85</v>
      </c>
      <c r="I113" s="2"/>
      <c r="J113" s="2"/>
      <c r="K113" s="2"/>
      <c r="L113" s="2"/>
      <c r="M113" s="2"/>
    </row>
    <row r="114" spans="1:13" s="1" customFormat="1">
      <c r="A114" s="243"/>
      <c r="B114" s="243"/>
      <c r="C114" s="243"/>
      <c r="D114" s="243"/>
      <c r="E114" s="244"/>
      <c r="F114" s="124" t="s">
        <v>36</v>
      </c>
      <c r="G114" s="128">
        <v>85</v>
      </c>
      <c r="I114" s="2"/>
      <c r="J114" s="2"/>
      <c r="K114" s="2"/>
      <c r="L114" s="2"/>
      <c r="M114" s="2"/>
    </row>
    <row r="115" spans="1:13" s="1" customFormat="1">
      <c r="A115" s="243"/>
      <c r="B115" s="243"/>
      <c r="C115" s="243"/>
      <c r="D115" s="243"/>
      <c r="E115" s="244"/>
      <c r="F115" s="124" t="s">
        <v>28</v>
      </c>
      <c r="G115" s="65">
        <v>98</v>
      </c>
      <c r="I115" s="2"/>
      <c r="J115" s="2"/>
      <c r="K115" s="2"/>
      <c r="L115" s="2"/>
      <c r="M115" s="2"/>
    </row>
    <row r="116" spans="1:13" s="1" customFormat="1" ht="33">
      <c r="A116" s="49" t="s">
        <v>658</v>
      </c>
      <c r="B116" s="49" t="s">
        <v>678</v>
      </c>
      <c r="C116" s="130" t="s">
        <v>679</v>
      </c>
      <c r="D116" s="49" t="s">
        <v>86</v>
      </c>
      <c r="E116" s="109" t="s">
        <v>241</v>
      </c>
      <c r="F116" s="124" t="s">
        <v>38</v>
      </c>
      <c r="G116" s="131">
        <f>(G115*100)/G112</f>
        <v>115.29411764705883</v>
      </c>
      <c r="I116" s="2"/>
      <c r="J116" s="2"/>
      <c r="K116" s="2"/>
      <c r="L116" s="2"/>
      <c r="M116" s="2"/>
    </row>
    <row r="117" spans="1:13" s="1" customFormat="1">
      <c r="A117" s="243" t="s">
        <v>22</v>
      </c>
      <c r="B117" s="243" t="s">
        <v>23</v>
      </c>
      <c r="C117" s="243" t="s">
        <v>31</v>
      </c>
      <c r="D117" s="243" t="s">
        <v>24</v>
      </c>
      <c r="E117" s="244" t="s">
        <v>25</v>
      </c>
      <c r="F117" s="124" t="s">
        <v>26</v>
      </c>
      <c r="G117" s="65">
        <v>100</v>
      </c>
      <c r="I117" s="2"/>
      <c r="J117" s="2"/>
      <c r="K117" s="2"/>
      <c r="L117" s="2"/>
      <c r="M117" s="2"/>
    </row>
    <row r="118" spans="1:13" s="1" customFormat="1">
      <c r="A118" s="243"/>
      <c r="B118" s="243"/>
      <c r="C118" s="243"/>
      <c r="D118" s="243"/>
      <c r="E118" s="244"/>
      <c r="F118" s="124" t="s">
        <v>35</v>
      </c>
      <c r="G118" s="65">
        <v>100</v>
      </c>
      <c r="I118" s="2"/>
      <c r="J118" s="2"/>
      <c r="K118" s="2"/>
      <c r="L118" s="2"/>
      <c r="M118" s="2"/>
    </row>
    <row r="119" spans="1:13" s="1" customFormat="1">
      <c r="A119" s="243"/>
      <c r="B119" s="243"/>
      <c r="C119" s="243"/>
      <c r="D119" s="243"/>
      <c r="E119" s="244"/>
      <c r="F119" s="124" t="s">
        <v>27</v>
      </c>
      <c r="G119" s="134">
        <v>25</v>
      </c>
      <c r="I119" s="2"/>
      <c r="J119" s="2"/>
      <c r="K119" s="2"/>
      <c r="L119" s="2"/>
      <c r="M119" s="2"/>
    </row>
    <row r="120" spans="1:13" s="1" customFormat="1">
      <c r="A120" s="243"/>
      <c r="B120" s="243"/>
      <c r="C120" s="243"/>
      <c r="D120" s="243"/>
      <c r="E120" s="244"/>
      <c r="F120" s="124" t="s">
        <v>36</v>
      </c>
      <c r="G120" s="135">
        <v>25</v>
      </c>
      <c r="I120" s="2"/>
      <c r="J120" s="2"/>
      <c r="K120" s="2"/>
      <c r="L120" s="2"/>
      <c r="M120" s="2"/>
    </row>
    <row r="121" spans="1:13" s="1" customFormat="1">
      <c r="A121" s="243"/>
      <c r="B121" s="243"/>
      <c r="C121" s="243"/>
      <c r="D121" s="243"/>
      <c r="E121" s="244"/>
      <c r="F121" s="124" t="s">
        <v>28</v>
      </c>
      <c r="G121" s="134">
        <v>25</v>
      </c>
      <c r="I121" s="2"/>
      <c r="J121" s="2"/>
      <c r="K121" s="2"/>
      <c r="L121" s="2"/>
      <c r="M121" s="2"/>
    </row>
    <row r="122" spans="1:13" s="1" customFormat="1" ht="82.5">
      <c r="A122" s="67" t="s">
        <v>208</v>
      </c>
      <c r="B122" s="67" t="s">
        <v>680</v>
      </c>
      <c r="C122" s="67" t="s">
        <v>180</v>
      </c>
      <c r="D122" s="67" t="s">
        <v>86</v>
      </c>
      <c r="E122" s="64" t="s">
        <v>241</v>
      </c>
      <c r="F122" s="124" t="s">
        <v>38</v>
      </c>
      <c r="G122" s="117">
        <f>(G121*100)/G118</f>
        <v>25</v>
      </c>
      <c r="I122" s="2"/>
      <c r="J122" s="2"/>
      <c r="K122" s="2"/>
      <c r="L122" s="2"/>
      <c r="M122" s="2"/>
    </row>
    <row r="123" spans="1:13" s="1" customFormat="1">
      <c r="A123" s="243" t="s">
        <v>22</v>
      </c>
      <c r="B123" s="243" t="s">
        <v>23</v>
      </c>
      <c r="C123" s="243" t="s">
        <v>31</v>
      </c>
      <c r="D123" s="243" t="s">
        <v>24</v>
      </c>
      <c r="E123" s="244" t="s">
        <v>25</v>
      </c>
      <c r="F123" s="124" t="s">
        <v>26</v>
      </c>
      <c r="G123" s="65">
        <v>100</v>
      </c>
      <c r="I123" s="2"/>
      <c r="J123" s="2"/>
      <c r="K123" s="2"/>
      <c r="L123" s="2"/>
      <c r="M123" s="2"/>
    </row>
    <row r="124" spans="1:13" s="1" customFormat="1">
      <c r="A124" s="243"/>
      <c r="B124" s="243"/>
      <c r="C124" s="243"/>
      <c r="D124" s="243"/>
      <c r="E124" s="244"/>
      <c r="F124" s="124" t="s">
        <v>35</v>
      </c>
      <c r="G124" s="65">
        <v>100</v>
      </c>
      <c r="I124" s="2"/>
      <c r="J124" s="2"/>
      <c r="K124" s="2"/>
      <c r="L124" s="2"/>
      <c r="M124" s="2"/>
    </row>
    <row r="125" spans="1:13" s="1" customFormat="1">
      <c r="A125" s="243"/>
      <c r="B125" s="243"/>
      <c r="C125" s="243"/>
      <c r="D125" s="243"/>
      <c r="E125" s="244"/>
      <c r="F125" s="124" t="s">
        <v>27</v>
      </c>
      <c r="G125" s="59">
        <v>50</v>
      </c>
      <c r="I125" s="2"/>
      <c r="J125" s="2"/>
      <c r="K125" s="2"/>
      <c r="L125" s="2"/>
      <c r="M125" s="2"/>
    </row>
    <row r="126" spans="1:13" s="1" customFormat="1">
      <c r="A126" s="243"/>
      <c r="B126" s="243"/>
      <c r="C126" s="243"/>
      <c r="D126" s="243"/>
      <c r="E126" s="244"/>
      <c r="F126" s="124" t="s">
        <v>36</v>
      </c>
      <c r="G126" s="62">
        <v>50</v>
      </c>
      <c r="I126" s="2"/>
      <c r="J126" s="2"/>
      <c r="K126" s="2"/>
      <c r="L126" s="2"/>
      <c r="M126" s="2"/>
    </row>
    <row r="127" spans="1:13" s="1" customFormat="1">
      <c r="A127" s="243"/>
      <c r="B127" s="243"/>
      <c r="C127" s="243"/>
      <c r="D127" s="243"/>
      <c r="E127" s="244"/>
      <c r="F127" s="124" t="s">
        <v>28</v>
      </c>
      <c r="G127" s="59">
        <v>50</v>
      </c>
      <c r="I127" s="2"/>
      <c r="J127" s="2"/>
      <c r="K127" s="2"/>
      <c r="L127" s="2"/>
      <c r="M127" s="2"/>
    </row>
    <row r="128" spans="1:13" s="1" customFormat="1" ht="66">
      <c r="A128" s="67" t="s">
        <v>181</v>
      </c>
      <c r="B128" s="67" t="s">
        <v>681</v>
      </c>
      <c r="C128" s="67" t="s">
        <v>182</v>
      </c>
      <c r="D128" s="67" t="s">
        <v>86</v>
      </c>
      <c r="E128" s="64" t="s">
        <v>241</v>
      </c>
      <c r="F128" s="124" t="s">
        <v>38</v>
      </c>
      <c r="G128" s="117">
        <f>(G127*100)/G124</f>
        <v>50</v>
      </c>
      <c r="I128" s="2"/>
      <c r="J128" s="2"/>
      <c r="K128" s="2"/>
      <c r="L128" s="2"/>
      <c r="M128" s="2"/>
    </row>
    <row r="129" spans="1:13" s="1" customFormat="1">
      <c r="A129" s="237" t="s">
        <v>29</v>
      </c>
      <c r="B129" s="237"/>
      <c r="C129" s="237"/>
      <c r="D129" s="237"/>
      <c r="E129" s="237"/>
      <c r="F129" s="237"/>
      <c r="G129" s="237"/>
      <c r="I129" s="2"/>
      <c r="J129" s="2"/>
      <c r="K129" s="2"/>
      <c r="L129" s="2"/>
      <c r="M129" s="2"/>
    </row>
    <row r="130" spans="1:13" s="1" customFormat="1">
      <c r="A130" s="235" t="s">
        <v>639</v>
      </c>
      <c r="B130" s="235"/>
      <c r="C130" s="235"/>
      <c r="D130" s="235"/>
      <c r="E130" s="235"/>
      <c r="F130" s="235"/>
      <c r="G130" s="235"/>
      <c r="I130" s="2"/>
      <c r="J130" s="2"/>
      <c r="K130" s="2"/>
      <c r="L130" s="2"/>
      <c r="M130" s="2"/>
    </row>
    <row r="131" spans="1:13" s="1" customFormat="1">
      <c r="A131" s="132" t="s">
        <v>52</v>
      </c>
      <c r="B131" s="239"/>
      <c r="C131" s="239"/>
      <c r="D131" s="239"/>
      <c r="E131" s="239"/>
      <c r="F131" s="239"/>
      <c r="G131" s="239"/>
      <c r="I131" s="2"/>
      <c r="J131" s="2"/>
      <c r="K131" s="2"/>
      <c r="L131" s="2"/>
      <c r="M131" s="2"/>
    </row>
    <row r="132" spans="1:13" s="1" customFormat="1">
      <c r="A132" s="235" t="s">
        <v>641</v>
      </c>
      <c r="B132" s="235"/>
      <c r="C132" s="235"/>
      <c r="D132" s="235"/>
      <c r="E132" s="235"/>
      <c r="F132" s="235"/>
      <c r="G132" s="235"/>
      <c r="I132" s="2"/>
      <c r="J132" s="2"/>
      <c r="K132" s="2"/>
      <c r="L132" s="2"/>
      <c r="M132" s="2"/>
    </row>
    <row r="133" spans="1:13" s="1" customFormat="1">
      <c r="A133" s="132" t="s">
        <v>52</v>
      </c>
      <c r="B133" s="239"/>
      <c r="C133" s="239"/>
      <c r="D133" s="239"/>
      <c r="E133" s="239"/>
      <c r="F133" s="239"/>
      <c r="G133" s="239"/>
      <c r="I133" s="2"/>
      <c r="J133" s="2"/>
      <c r="K133" s="2"/>
      <c r="L133" s="2"/>
      <c r="M133" s="2"/>
    </row>
    <row r="134" spans="1:13" s="1" customFormat="1">
      <c r="A134" s="235" t="s">
        <v>645</v>
      </c>
      <c r="B134" s="235"/>
      <c r="C134" s="235"/>
      <c r="D134" s="235"/>
      <c r="E134" s="235"/>
      <c r="F134" s="235"/>
      <c r="G134" s="235"/>
      <c r="I134" s="2"/>
      <c r="J134" s="2"/>
      <c r="K134" s="2"/>
      <c r="L134" s="2"/>
      <c r="M134" s="2"/>
    </row>
    <row r="135" spans="1:13" s="1" customFormat="1">
      <c r="A135" s="132" t="s">
        <v>52</v>
      </c>
      <c r="B135" s="239" t="s">
        <v>695</v>
      </c>
      <c r="C135" s="239"/>
      <c r="D135" s="239"/>
      <c r="E135" s="239"/>
      <c r="F135" s="239"/>
      <c r="G135" s="239"/>
      <c r="I135" s="2"/>
      <c r="J135" s="2"/>
      <c r="K135" s="2"/>
      <c r="L135" s="2"/>
      <c r="M135" s="2"/>
    </row>
    <row r="136" spans="1:13" s="1" customFormat="1">
      <c r="A136" s="235" t="s">
        <v>648</v>
      </c>
      <c r="B136" s="235"/>
      <c r="C136" s="235"/>
      <c r="D136" s="235"/>
      <c r="E136" s="235"/>
      <c r="F136" s="235"/>
      <c r="G136" s="235"/>
      <c r="I136" s="2"/>
      <c r="J136" s="2"/>
      <c r="K136" s="2"/>
      <c r="L136" s="2"/>
      <c r="M136" s="2"/>
    </row>
    <row r="137" spans="1:13" s="1" customFormat="1">
      <c r="A137" s="132" t="s">
        <v>52</v>
      </c>
      <c r="B137" s="239" t="s">
        <v>694</v>
      </c>
      <c r="C137" s="239"/>
      <c r="D137" s="239"/>
      <c r="E137" s="239"/>
      <c r="F137" s="239"/>
      <c r="G137" s="239"/>
      <c r="I137" s="2"/>
      <c r="J137" s="2"/>
      <c r="K137" s="2"/>
      <c r="L137" s="2"/>
      <c r="M137" s="2"/>
    </row>
    <row r="138" spans="1:13" s="1" customFormat="1">
      <c r="A138" s="235" t="s">
        <v>651</v>
      </c>
      <c r="B138" s="235"/>
      <c r="C138" s="235"/>
      <c r="D138" s="235"/>
      <c r="E138" s="235"/>
      <c r="F138" s="235"/>
      <c r="G138" s="235"/>
      <c r="I138" s="2"/>
      <c r="J138" s="2"/>
      <c r="K138" s="2"/>
      <c r="L138" s="2"/>
      <c r="M138" s="2"/>
    </row>
    <row r="139" spans="1:13" s="1" customFormat="1">
      <c r="A139" s="132" t="s">
        <v>52</v>
      </c>
      <c r="B139" s="239"/>
      <c r="C139" s="239"/>
      <c r="D139" s="239"/>
      <c r="E139" s="239"/>
      <c r="F139" s="239"/>
      <c r="G139" s="239"/>
      <c r="I139" s="2"/>
      <c r="J139" s="2"/>
      <c r="K139" s="2"/>
      <c r="L139" s="2"/>
      <c r="M139" s="2"/>
    </row>
    <row r="140" spans="1:13" s="1" customFormat="1">
      <c r="A140" s="235" t="s">
        <v>655</v>
      </c>
      <c r="B140" s="235"/>
      <c r="C140" s="235"/>
      <c r="D140" s="235"/>
      <c r="E140" s="235"/>
      <c r="F140" s="235"/>
      <c r="G140" s="235"/>
      <c r="I140" s="2"/>
      <c r="J140" s="2"/>
      <c r="K140" s="2"/>
      <c r="L140" s="2"/>
      <c r="M140" s="2"/>
    </row>
    <row r="141" spans="1:13" s="1" customFormat="1">
      <c r="A141" s="132" t="s">
        <v>52</v>
      </c>
      <c r="B141" s="239" t="s">
        <v>688</v>
      </c>
      <c r="C141" s="239"/>
      <c r="D141" s="239"/>
      <c r="E141" s="239"/>
      <c r="F141" s="239"/>
      <c r="G141" s="239"/>
      <c r="I141" s="2"/>
      <c r="J141" s="2"/>
      <c r="K141" s="2"/>
      <c r="L141" s="2"/>
      <c r="M141" s="2"/>
    </row>
    <row r="142" spans="1:13" s="1" customFormat="1">
      <c r="A142" s="235" t="s">
        <v>658</v>
      </c>
      <c r="B142" s="235"/>
      <c r="C142" s="235"/>
      <c r="D142" s="235"/>
      <c r="E142" s="235"/>
      <c r="F142" s="235"/>
      <c r="G142" s="235"/>
      <c r="I142" s="2"/>
      <c r="J142" s="2"/>
      <c r="K142" s="2"/>
      <c r="L142" s="2"/>
      <c r="M142" s="2"/>
    </row>
    <row r="143" spans="1:13" s="1" customFormat="1">
      <c r="A143" s="132" t="s">
        <v>52</v>
      </c>
      <c r="B143" s="239" t="s">
        <v>687</v>
      </c>
      <c r="C143" s="239"/>
      <c r="D143" s="239"/>
      <c r="E143" s="239"/>
      <c r="F143" s="239"/>
      <c r="G143" s="239"/>
      <c r="I143" s="2"/>
      <c r="J143" s="2"/>
      <c r="K143" s="2"/>
      <c r="L143" s="2"/>
      <c r="M143" s="2"/>
    </row>
    <row r="144" spans="1:13" s="1" customFormat="1">
      <c r="A144" s="235" t="s">
        <v>661</v>
      </c>
      <c r="B144" s="235"/>
      <c r="C144" s="235"/>
      <c r="D144" s="235"/>
      <c r="E144" s="235"/>
      <c r="F144" s="235"/>
      <c r="G144" s="235"/>
      <c r="I144" s="2"/>
      <c r="J144" s="2"/>
      <c r="K144" s="2"/>
      <c r="L144" s="2"/>
      <c r="M144" s="2"/>
    </row>
    <row r="145" spans="1:13" s="1" customFormat="1">
      <c r="A145" s="132" t="s">
        <v>52</v>
      </c>
      <c r="B145" s="239" t="s">
        <v>693</v>
      </c>
      <c r="C145" s="239"/>
      <c r="D145" s="239"/>
      <c r="E145" s="239"/>
      <c r="F145" s="239"/>
      <c r="G145" s="239"/>
      <c r="I145" s="2"/>
      <c r="J145" s="2"/>
      <c r="K145" s="2"/>
      <c r="L145" s="2"/>
      <c r="M145" s="2"/>
    </row>
    <row r="146" spans="1:13" s="1" customFormat="1">
      <c r="A146" s="235" t="s">
        <v>664</v>
      </c>
      <c r="B146" s="235"/>
      <c r="C146" s="235"/>
      <c r="D146" s="235"/>
      <c r="E146" s="235"/>
      <c r="F146" s="235"/>
      <c r="G146" s="235"/>
      <c r="I146" s="2"/>
      <c r="J146" s="2"/>
      <c r="K146" s="2"/>
      <c r="L146" s="2"/>
      <c r="M146" s="2"/>
    </row>
    <row r="147" spans="1:13" s="1" customFormat="1">
      <c r="A147" s="132" t="s">
        <v>52</v>
      </c>
      <c r="B147" s="239" t="s">
        <v>692</v>
      </c>
      <c r="C147" s="239"/>
      <c r="D147" s="239"/>
      <c r="E147" s="239"/>
      <c r="F147" s="239"/>
      <c r="G147" s="239"/>
      <c r="I147" s="2"/>
      <c r="J147" s="2"/>
      <c r="K147" s="2"/>
      <c r="L147" s="2"/>
      <c r="M147" s="2"/>
    </row>
    <row r="148" spans="1:13" s="1" customFormat="1">
      <c r="A148" s="235" t="s">
        <v>667</v>
      </c>
      <c r="B148" s="235"/>
      <c r="C148" s="235"/>
      <c r="D148" s="235"/>
      <c r="E148" s="235"/>
      <c r="F148" s="235"/>
      <c r="G148" s="235"/>
      <c r="I148" s="2"/>
      <c r="J148" s="2"/>
      <c r="K148" s="2"/>
      <c r="L148" s="2"/>
      <c r="M148" s="2"/>
    </row>
    <row r="149" spans="1:13" s="1" customFormat="1">
      <c r="A149" s="132" t="s">
        <v>52</v>
      </c>
      <c r="B149" s="239" t="s">
        <v>691</v>
      </c>
      <c r="C149" s="239"/>
      <c r="D149" s="239"/>
      <c r="E149" s="239"/>
      <c r="F149" s="239"/>
      <c r="G149" s="239"/>
      <c r="I149" s="2"/>
      <c r="J149" s="2"/>
      <c r="K149" s="2"/>
      <c r="L149" s="2"/>
      <c r="M149" s="2"/>
    </row>
    <row r="150" spans="1:13" s="1" customFormat="1">
      <c r="A150" s="235" t="s">
        <v>671</v>
      </c>
      <c r="B150" s="235"/>
      <c r="C150" s="235"/>
      <c r="D150" s="235"/>
      <c r="E150" s="235"/>
      <c r="F150" s="235"/>
      <c r="G150" s="235"/>
      <c r="I150" s="2"/>
      <c r="J150" s="2"/>
      <c r="K150" s="2"/>
      <c r="L150" s="2"/>
      <c r="M150" s="2"/>
    </row>
    <row r="151" spans="1:13" s="1" customFormat="1">
      <c r="A151" s="132" t="s">
        <v>52</v>
      </c>
      <c r="B151" s="239" t="s">
        <v>690</v>
      </c>
      <c r="C151" s="239"/>
      <c r="D151" s="239"/>
      <c r="E151" s="239"/>
      <c r="F151" s="239"/>
      <c r="G151" s="239"/>
      <c r="I151" s="2"/>
      <c r="J151" s="2"/>
      <c r="K151" s="2"/>
      <c r="L151" s="2"/>
      <c r="M151" s="2"/>
    </row>
    <row r="152" spans="1:13" s="1" customFormat="1">
      <c r="A152" s="235" t="s">
        <v>673</v>
      </c>
      <c r="B152" s="235"/>
      <c r="C152" s="235"/>
      <c r="D152" s="235"/>
      <c r="E152" s="235"/>
      <c r="F152" s="235"/>
      <c r="G152" s="235"/>
      <c r="I152" s="2"/>
      <c r="J152" s="2"/>
      <c r="K152" s="2"/>
      <c r="L152" s="2"/>
      <c r="M152" s="2"/>
    </row>
    <row r="153" spans="1:13" s="1" customFormat="1">
      <c r="A153" s="132" t="s">
        <v>52</v>
      </c>
      <c r="B153" s="239" t="s">
        <v>689</v>
      </c>
      <c r="C153" s="239"/>
      <c r="D153" s="239"/>
      <c r="E153" s="239"/>
      <c r="F153" s="239"/>
      <c r="G153" s="239"/>
      <c r="I153" s="2"/>
      <c r="J153" s="2"/>
      <c r="K153" s="2"/>
      <c r="L153" s="2"/>
      <c r="M153" s="2"/>
    </row>
    <row r="154" spans="1:13" s="1" customFormat="1">
      <c r="A154" s="235" t="s">
        <v>675</v>
      </c>
      <c r="B154" s="235"/>
      <c r="C154" s="235"/>
      <c r="D154" s="235"/>
      <c r="E154" s="235"/>
      <c r="F154" s="235"/>
      <c r="G154" s="235"/>
      <c r="I154" s="2"/>
      <c r="J154" s="2"/>
      <c r="K154" s="2"/>
      <c r="L154" s="2"/>
      <c r="M154" s="2"/>
    </row>
    <row r="155" spans="1:13" s="1" customFormat="1">
      <c r="A155" s="132" t="s">
        <v>52</v>
      </c>
      <c r="B155" s="239" t="s">
        <v>688</v>
      </c>
      <c r="C155" s="239"/>
      <c r="D155" s="239"/>
      <c r="E155" s="239"/>
      <c r="F155" s="239"/>
      <c r="G155" s="239"/>
      <c r="I155" s="2"/>
      <c r="J155" s="2"/>
      <c r="K155" s="2"/>
      <c r="L155" s="2"/>
      <c r="M155" s="2"/>
    </row>
    <row r="156" spans="1:13" s="1" customFormat="1">
      <c r="A156" s="235" t="s">
        <v>658</v>
      </c>
      <c r="B156" s="235"/>
      <c r="C156" s="235"/>
      <c r="D156" s="235"/>
      <c r="E156" s="235"/>
      <c r="F156" s="235"/>
      <c r="G156" s="235"/>
      <c r="I156" s="2"/>
      <c r="J156" s="2"/>
      <c r="K156" s="2"/>
      <c r="L156" s="2"/>
      <c r="M156" s="2"/>
    </row>
    <row r="157" spans="1:13" s="1" customFormat="1">
      <c r="A157" s="132" t="s">
        <v>52</v>
      </c>
      <c r="B157" s="239" t="s">
        <v>687</v>
      </c>
      <c r="C157" s="239"/>
      <c r="D157" s="239"/>
      <c r="E157" s="239"/>
      <c r="F157" s="239"/>
      <c r="G157" s="239"/>
      <c r="I157" s="2"/>
      <c r="J157" s="2"/>
      <c r="K157" s="2"/>
      <c r="L157" s="2"/>
      <c r="M157" s="2"/>
    </row>
    <row r="158" spans="1:13" s="1" customFormat="1">
      <c r="A158" s="235" t="s">
        <v>208</v>
      </c>
      <c r="B158" s="235"/>
      <c r="C158" s="235"/>
      <c r="D158" s="235"/>
      <c r="E158" s="235"/>
      <c r="F158" s="235"/>
      <c r="G158" s="235"/>
      <c r="I158" s="2"/>
      <c r="J158" s="2"/>
      <c r="K158" s="2"/>
      <c r="L158" s="2"/>
      <c r="M158" s="2"/>
    </row>
    <row r="159" spans="1:13" s="1" customFormat="1">
      <c r="A159" s="132" t="s">
        <v>52</v>
      </c>
      <c r="B159" s="239" t="s">
        <v>686</v>
      </c>
      <c r="C159" s="239"/>
      <c r="D159" s="239"/>
      <c r="E159" s="239"/>
      <c r="F159" s="239"/>
      <c r="G159" s="239"/>
      <c r="I159" s="2"/>
      <c r="J159" s="2"/>
      <c r="K159" s="2"/>
      <c r="L159" s="2"/>
      <c r="M159" s="2"/>
    </row>
    <row r="160" spans="1:13" s="1" customFormat="1">
      <c r="A160" s="235" t="s">
        <v>181</v>
      </c>
      <c r="B160" s="235"/>
      <c r="C160" s="235"/>
      <c r="D160" s="235"/>
      <c r="E160" s="235"/>
      <c r="F160" s="235"/>
      <c r="G160" s="235"/>
      <c r="I160" s="2"/>
      <c r="J160" s="2"/>
      <c r="K160" s="2"/>
      <c r="L160" s="2"/>
      <c r="M160" s="2"/>
    </row>
    <row r="161" spans="1:13" s="1" customFormat="1">
      <c r="A161" s="132" t="s">
        <v>52</v>
      </c>
      <c r="B161" s="239" t="s">
        <v>682</v>
      </c>
      <c r="C161" s="239"/>
      <c r="D161" s="239"/>
      <c r="E161" s="239"/>
      <c r="F161" s="239"/>
      <c r="G161" s="239"/>
      <c r="I161" s="2"/>
      <c r="J161" s="2"/>
      <c r="K161" s="2"/>
      <c r="L161" s="2"/>
      <c r="M161" s="2"/>
    </row>
    <row r="162" spans="1:13" s="1" customFormat="1">
      <c r="A162" s="236"/>
      <c r="B162" s="236"/>
      <c r="C162" s="236"/>
      <c r="D162" s="236"/>
      <c r="E162" s="236"/>
      <c r="F162" s="236"/>
      <c r="G162" s="236"/>
      <c r="I162" s="2"/>
      <c r="J162" s="2"/>
      <c r="K162" s="2"/>
      <c r="L162" s="2"/>
      <c r="M162" s="2"/>
    </row>
    <row r="163" spans="1:13" s="1" customFormat="1">
      <c r="A163" s="237" t="s">
        <v>37</v>
      </c>
      <c r="B163" s="237"/>
      <c r="C163" s="237"/>
      <c r="D163" s="237"/>
      <c r="E163" s="237"/>
      <c r="F163" s="237"/>
      <c r="G163" s="237"/>
      <c r="I163" s="2"/>
      <c r="J163" s="2"/>
      <c r="K163" s="2"/>
      <c r="L163" s="2"/>
      <c r="M163" s="2"/>
    </row>
    <row r="164" spans="1:13" s="1" customFormat="1">
      <c r="A164" s="235" t="s">
        <v>683</v>
      </c>
      <c r="B164" s="235"/>
      <c r="C164" s="235"/>
      <c r="D164" s="235"/>
      <c r="E164" s="235"/>
      <c r="F164" s="235"/>
      <c r="G164" s="235"/>
      <c r="I164" s="2"/>
      <c r="J164" s="2"/>
      <c r="K164" s="2"/>
      <c r="L164" s="2"/>
      <c r="M164" s="2"/>
    </row>
    <row r="165" spans="1:13">
      <c r="A165" s="236"/>
      <c r="B165" s="236"/>
      <c r="C165" s="236"/>
      <c r="D165" s="236"/>
      <c r="E165" s="236"/>
      <c r="F165" s="236"/>
      <c r="G165" s="236"/>
    </row>
    <row r="166" spans="1:13">
      <c r="A166" s="237" t="s">
        <v>252</v>
      </c>
      <c r="B166" s="237"/>
      <c r="C166" s="237"/>
      <c r="D166" s="237"/>
      <c r="E166" s="237"/>
      <c r="F166" s="237"/>
      <c r="G166" s="237"/>
    </row>
    <row r="167" spans="1:13">
      <c r="A167" s="235" t="s">
        <v>208</v>
      </c>
      <c r="B167" s="235"/>
      <c r="C167" s="235"/>
      <c r="D167" s="235"/>
      <c r="E167" s="235"/>
      <c r="F167" s="235"/>
      <c r="G167" s="235"/>
    </row>
    <row r="168" spans="1:13" s="1" customFormat="1" ht="56.25" customHeight="1">
      <c r="A168" s="132" t="s">
        <v>52</v>
      </c>
      <c r="B168" s="239" t="s">
        <v>308</v>
      </c>
      <c r="C168" s="239"/>
      <c r="D168" s="239"/>
      <c r="E168" s="239"/>
      <c r="F168" s="239"/>
      <c r="G168" s="239"/>
      <c r="I168" s="2"/>
      <c r="J168" s="2"/>
      <c r="K168" s="2"/>
      <c r="L168" s="2"/>
      <c r="M168" s="2"/>
    </row>
    <row r="169" spans="1:13" s="1" customFormat="1">
      <c r="A169" s="235" t="s">
        <v>181</v>
      </c>
      <c r="B169" s="235"/>
      <c r="C169" s="235"/>
      <c r="D169" s="235"/>
      <c r="E169" s="235"/>
      <c r="F169" s="235"/>
      <c r="G169" s="235"/>
      <c r="I169" s="2"/>
      <c r="J169" s="2"/>
      <c r="K169" s="2"/>
      <c r="L169" s="2"/>
      <c r="M169" s="2"/>
    </row>
    <row r="170" spans="1:13" s="1" customFormat="1" ht="56.25" customHeight="1">
      <c r="A170" s="132" t="s">
        <v>52</v>
      </c>
      <c r="B170" s="239" t="s">
        <v>684</v>
      </c>
      <c r="C170" s="239"/>
      <c r="D170" s="239"/>
      <c r="E170" s="239"/>
      <c r="F170" s="239"/>
      <c r="G170" s="239"/>
      <c r="I170" s="2"/>
      <c r="J170" s="2"/>
      <c r="K170" s="2"/>
      <c r="L170" s="2"/>
      <c r="M170" s="2"/>
    </row>
    <row r="171" spans="1:13" s="1" customFormat="1">
      <c r="A171" s="236"/>
      <c r="B171" s="236"/>
      <c r="C171" s="236"/>
      <c r="D171" s="236"/>
      <c r="E171" s="236"/>
      <c r="F171" s="236"/>
      <c r="G171" s="236"/>
      <c r="I171" s="2"/>
      <c r="J171" s="2"/>
      <c r="K171" s="2"/>
      <c r="L171" s="2"/>
      <c r="M171" s="2"/>
    </row>
  </sheetData>
  <mergeCells count="171">
    <mergeCell ref="A171:G171"/>
    <mergeCell ref="A165:G165"/>
    <mergeCell ref="A166:G166"/>
    <mergeCell ref="A167:G167"/>
    <mergeCell ref="B168:G168"/>
    <mergeCell ref="A169:G169"/>
    <mergeCell ref="B170:G170"/>
    <mergeCell ref="B159:G159"/>
    <mergeCell ref="A160:G160"/>
    <mergeCell ref="B161:G161"/>
    <mergeCell ref="A162:G162"/>
    <mergeCell ref="A163:G163"/>
    <mergeCell ref="A164:G164"/>
    <mergeCell ref="B153:G153"/>
    <mergeCell ref="A154:G154"/>
    <mergeCell ref="B155:G155"/>
    <mergeCell ref="A156:G156"/>
    <mergeCell ref="B157:G157"/>
    <mergeCell ref="A158:G158"/>
    <mergeCell ref="B147:G147"/>
    <mergeCell ref="A148:G148"/>
    <mergeCell ref="B149:G149"/>
    <mergeCell ref="A150:G150"/>
    <mergeCell ref="B151:G151"/>
    <mergeCell ref="A152:G152"/>
    <mergeCell ref="B141:G141"/>
    <mergeCell ref="A142:G142"/>
    <mergeCell ref="B143:G143"/>
    <mergeCell ref="A144:G144"/>
    <mergeCell ref="B145:G145"/>
    <mergeCell ref="A146:G146"/>
    <mergeCell ref="B135:G135"/>
    <mergeCell ref="A136:G136"/>
    <mergeCell ref="B137:G137"/>
    <mergeCell ref="A138:G138"/>
    <mergeCell ref="B139:G139"/>
    <mergeCell ref="A140:G140"/>
    <mergeCell ref="A129:G129"/>
    <mergeCell ref="A130:G130"/>
    <mergeCell ref="B131:G131"/>
    <mergeCell ref="A132:G132"/>
    <mergeCell ref="B133:G133"/>
    <mergeCell ref="A134:G134"/>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167"/>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7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452</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453</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454</v>
      </c>
      <c r="B11" s="281"/>
      <c r="C11" s="281"/>
      <c r="D11" s="281"/>
      <c r="E11" s="281"/>
      <c r="F11" s="281"/>
      <c r="G11" s="281"/>
    </row>
    <row r="12" spans="1:8">
      <c r="A12" s="281" t="s">
        <v>48</v>
      </c>
      <c r="B12" s="281"/>
      <c r="C12" s="281"/>
      <c r="D12" s="281"/>
      <c r="E12" s="281"/>
      <c r="F12" s="281"/>
      <c r="G12" s="281"/>
    </row>
    <row r="13" spans="1:8">
      <c r="A13" s="281" t="s">
        <v>172</v>
      </c>
      <c r="B13" s="281"/>
      <c r="C13" s="281"/>
      <c r="D13" s="281"/>
      <c r="E13" s="281"/>
      <c r="F13" s="281"/>
      <c r="G13" s="28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51" t="s">
        <v>13</v>
      </c>
      <c r="F20" s="51" t="s">
        <v>14</v>
      </c>
      <c r="G20" s="75" t="s">
        <v>15</v>
      </c>
    </row>
    <row r="21" spans="1:7">
      <c r="A21" s="282"/>
      <c r="B21" s="283"/>
      <c r="C21" s="286" t="s">
        <v>16</v>
      </c>
      <c r="D21" s="287"/>
      <c r="E21" s="52" t="s">
        <v>16</v>
      </c>
      <c r="F21" s="52" t="s">
        <v>16</v>
      </c>
      <c r="G21" s="76" t="s">
        <v>17</v>
      </c>
    </row>
    <row r="22" spans="1:7">
      <c r="A22" s="244" t="s">
        <v>168</v>
      </c>
      <c r="B22" s="244"/>
      <c r="C22" s="364">
        <v>142.62736200000001</v>
      </c>
      <c r="D22" s="246"/>
      <c r="E22" s="214">
        <v>110.415595</v>
      </c>
      <c r="F22" s="214">
        <v>48.146247029999998</v>
      </c>
      <c r="G22" s="214">
        <v>33.756669375964478</v>
      </c>
    </row>
    <row r="23" spans="1:7">
      <c r="A23" s="244" t="s">
        <v>18</v>
      </c>
      <c r="B23" s="244"/>
      <c r="C23" s="364">
        <v>144.952113</v>
      </c>
      <c r="D23" s="246"/>
      <c r="E23" s="214">
        <v>78.622023760000005</v>
      </c>
      <c r="F23" s="214">
        <v>48.146247029999998</v>
      </c>
      <c r="G23" s="216">
        <v>33.215277813852907</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54" t="s">
        <v>26</v>
      </c>
      <c r="G27" s="69">
        <v>1</v>
      </c>
    </row>
    <row r="28" spans="1:7">
      <c r="A28" s="244"/>
      <c r="B28" s="244"/>
      <c r="C28" s="244"/>
      <c r="D28" s="244"/>
      <c r="E28" s="244"/>
      <c r="F28" s="37" t="s">
        <v>35</v>
      </c>
      <c r="G28" s="70">
        <v>1</v>
      </c>
    </row>
    <row r="29" spans="1:7">
      <c r="A29" s="244"/>
      <c r="B29" s="244"/>
      <c r="C29" s="244"/>
      <c r="D29" s="244"/>
      <c r="E29" s="244"/>
      <c r="F29" s="54" t="s">
        <v>27</v>
      </c>
      <c r="G29" s="69" t="s">
        <v>92</v>
      </c>
    </row>
    <row r="30" spans="1:7">
      <c r="A30" s="244"/>
      <c r="B30" s="244"/>
      <c r="C30" s="244"/>
      <c r="D30" s="244"/>
      <c r="E30" s="244"/>
      <c r="F30" s="37" t="s">
        <v>36</v>
      </c>
      <c r="G30" s="69" t="s">
        <v>92</v>
      </c>
    </row>
    <row r="31" spans="1:7">
      <c r="A31" s="244"/>
      <c r="B31" s="244"/>
      <c r="C31" s="244"/>
      <c r="D31" s="244"/>
      <c r="E31" s="244"/>
      <c r="F31" s="54" t="s">
        <v>28</v>
      </c>
      <c r="G31" s="69" t="s">
        <v>92</v>
      </c>
    </row>
    <row r="32" spans="1:7" ht="132">
      <c r="A32" s="64" t="s">
        <v>455</v>
      </c>
      <c r="B32" s="64" t="s">
        <v>456</v>
      </c>
      <c r="C32" s="64" t="s">
        <v>307</v>
      </c>
      <c r="D32" s="64" t="s">
        <v>72</v>
      </c>
      <c r="E32" s="64" t="s">
        <v>73</v>
      </c>
      <c r="F32" s="54" t="s">
        <v>40</v>
      </c>
      <c r="G32" s="69" t="s">
        <v>92</v>
      </c>
    </row>
    <row r="33" spans="1:8">
      <c r="A33" s="278" t="s">
        <v>41</v>
      </c>
      <c r="B33" s="278"/>
      <c r="C33" s="278"/>
      <c r="D33" s="278"/>
      <c r="E33" s="278"/>
      <c r="F33" s="278"/>
      <c r="G33" s="278"/>
    </row>
    <row r="34" spans="1:8">
      <c r="A34" s="278" t="s">
        <v>20</v>
      </c>
      <c r="B34" s="278"/>
      <c r="C34" s="278"/>
      <c r="D34" s="278"/>
      <c r="E34" s="278"/>
      <c r="F34" s="278" t="s">
        <v>21</v>
      </c>
      <c r="G34" s="278"/>
    </row>
    <row r="35" spans="1:8">
      <c r="A35" s="244" t="s">
        <v>22</v>
      </c>
      <c r="B35" s="244" t="s">
        <v>23</v>
      </c>
      <c r="C35" s="244" t="s">
        <v>31</v>
      </c>
      <c r="D35" s="244" t="s">
        <v>24</v>
      </c>
      <c r="E35" s="244" t="s">
        <v>25</v>
      </c>
      <c r="F35" s="50" t="s">
        <v>26</v>
      </c>
      <c r="G35" s="69">
        <v>80</v>
      </c>
    </row>
    <row r="36" spans="1:8">
      <c r="A36" s="244"/>
      <c r="B36" s="244"/>
      <c r="C36" s="244"/>
      <c r="D36" s="244"/>
      <c r="E36" s="244"/>
      <c r="F36" s="9" t="s">
        <v>35</v>
      </c>
      <c r="G36" s="59">
        <v>80</v>
      </c>
    </row>
    <row r="37" spans="1:8">
      <c r="A37" s="244"/>
      <c r="B37" s="244"/>
      <c r="C37" s="244"/>
      <c r="D37" s="244"/>
      <c r="E37" s="244"/>
      <c r="F37" s="9" t="s">
        <v>27</v>
      </c>
      <c r="G37" s="69" t="s">
        <v>92</v>
      </c>
    </row>
    <row r="38" spans="1:8">
      <c r="A38" s="244"/>
      <c r="B38" s="244"/>
      <c r="C38" s="244"/>
      <c r="D38" s="244"/>
      <c r="E38" s="244"/>
      <c r="F38" s="9" t="s">
        <v>36</v>
      </c>
      <c r="G38" s="69" t="s">
        <v>92</v>
      </c>
    </row>
    <row r="39" spans="1:8">
      <c r="A39" s="244"/>
      <c r="B39" s="244"/>
      <c r="C39" s="244"/>
      <c r="D39" s="244"/>
      <c r="E39" s="244"/>
      <c r="F39" s="9" t="s">
        <v>28</v>
      </c>
      <c r="G39" s="69" t="s">
        <v>92</v>
      </c>
    </row>
    <row r="40" spans="1:8" s="39" customFormat="1" ht="66">
      <c r="A40" s="64" t="s">
        <v>457</v>
      </c>
      <c r="B40" s="64" t="s">
        <v>458</v>
      </c>
      <c r="C40" s="80" t="s">
        <v>459</v>
      </c>
      <c r="D40" s="84" t="s">
        <v>86</v>
      </c>
      <c r="E40" s="81" t="s">
        <v>73</v>
      </c>
      <c r="F40" s="37" t="s">
        <v>38</v>
      </c>
      <c r="G40" s="69" t="s">
        <v>92</v>
      </c>
      <c r="H40" s="38"/>
    </row>
    <row r="41" spans="1:8">
      <c r="A41" s="278" t="s">
        <v>42</v>
      </c>
      <c r="B41" s="278"/>
      <c r="C41" s="278"/>
      <c r="D41" s="278"/>
      <c r="E41" s="278"/>
      <c r="F41" s="278"/>
      <c r="G41" s="278"/>
    </row>
    <row r="42" spans="1:8">
      <c r="A42" s="278" t="s">
        <v>20</v>
      </c>
      <c r="B42" s="278"/>
      <c r="C42" s="278"/>
      <c r="D42" s="278"/>
      <c r="E42" s="278"/>
      <c r="F42" s="278" t="s">
        <v>21</v>
      </c>
      <c r="G42" s="278"/>
    </row>
    <row r="43" spans="1:8">
      <c r="A43" s="244" t="s">
        <v>22</v>
      </c>
      <c r="B43" s="244" t="s">
        <v>23</v>
      </c>
      <c r="C43" s="244" t="s">
        <v>31</v>
      </c>
      <c r="D43" s="244" t="s">
        <v>24</v>
      </c>
      <c r="E43" s="244" t="s">
        <v>25</v>
      </c>
      <c r="F43" s="9" t="s">
        <v>26</v>
      </c>
      <c r="G43" s="70">
        <v>2000</v>
      </c>
    </row>
    <row r="44" spans="1:8">
      <c r="A44" s="244"/>
      <c r="B44" s="244"/>
      <c r="C44" s="244"/>
      <c r="D44" s="244"/>
      <c r="E44" s="244"/>
      <c r="F44" s="9" t="s">
        <v>35</v>
      </c>
      <c r="G44" s="71">
        <v>2000</v>
      </c>
    </row>
    <row r="45" spans="1:8">
      <c r="A45" s="244"/>
      <c r="B45" s="244"/>
      <c r="C45" s="244"/>
      <c r="D45" s="244"/>
      <c r="E45" s="244"/>
      <c r="F45" s="9" t="s">
        <v>27</v>
      </c>
      <c r="G45" s="70">
        <v>1000</v>
      </c>
    </row>
    <row r="46" spans="1:8">
      <c r="A46" s="244"/>
      <c r="B46" s="244"/>
      <c r="C46" s="244"/>
      <c r="D46" s="244"/>
      <c r="E46" s="244"/>
      <c r="F46" s="9" t="s">
        <v>36</v>
      </c>
      <c r="G46" s="70">
        <v>1000</v>
      </c>
    </row>
    <row r="47" spans="1:8">
      <c r="A47" s="244"/>
      <c r="B47" s="244"/>
      <c r="C47" s="244"/>
      <c r="D47" s="244"/>
      <c r="E47" s="244"/>
      <c r="F47" s="9" t="s">
        <v>28</v>
      </c>
      <c r="G47" s="70">
        <v>0</v>
      </c>
    </row>
    <row r="48" spans="1:8" s="39" customFormat="1" ht="49.5">
      <c r="A48" s="64" t="s">
        <v>460</v>
      </c>
      <c r="B48" s="64" t="s">
        <v>461</v>
      </c>
      <c r="C48" s="80" t="s">
        <v>462</v>
      </c>
      <c r="D48" s="80" t="s">
        <v>463</v>
      </c>
      <c r="E48" s="64" t="s">
        <v>90</v>
      </c>
      <c r="F48" s="37" t="s">
        <v>38</v>
      </c>
      <c r="G48" s="61">
        <f>(G47*100)/G44</f>
        <v>0</v>
      </c>
      <c r="H48" s="38"/>
    </row>
    <row r="49" spans="1:8">
      <c r="A49" s="244" t="s">
        <v>22</v>
      </c>
      <c r="B49" s="244" t="s">
        <v>23</v>
      </c>
      <c r="C49" s="244" t="s">
        <v>31</v>
      </c>
      <c r="D49" s="244" t="s">
        <v>24</v>
      </c>
      <c r="E49" s="244" t="s">
        <v>25</v>
      </c>
      <c r="F49" s="9" t="s">
        <v>26</v>
      </c>
      <c r="G49" s="71">
        <v>50</v>
      </c>
    </row>
    <row r="50" spans="1:8">
      <c r="A50" s="244"/>
      <c r="B50" s="244"/>
      <c r="C50" s="244"/>
      <c r="D50" s="244"/>
      <c r="E50" s="244"/>
      <c r="F50" s="9" t="s">
        <v>35</v>
      </c>
      <c r="G50" s="71">
        <v>50</v>
      </c>
    </row>
    <row r="51" spans="1:8">
      <c r="A51" s="244"/>
      <c r="B51" s="244"/>
      <c r="C51" s="244"/>
      <c r="D51" s="244"/>
      <c r="E51" s="244"/>
      <c r="F51" s="9" t="s">
        <v>27</v>
      </c>
      <c r="G51" s="70">
        <v>10</v>
      </c>
    </row>
    <row r="52" spans="1:8">
      <c r="A52" s="244"/>
      <c r="B52" s="244"/>
      <c r="C52" s="244"/>
      <c r="D52" s="244"/>
      <c r="E52" s="244"/>
      <c r="F52" s="9" t="s">
        <v>36</v>
      </c>
      <c r="G52" s="70">
        <v>10</v>
      </c>
    </row>
    <row r="53" spans="1:8">
      <c r="A53" s="244"/>
      <c r="B53" s="244"/>
      <c r="C53" s="244"/>
      <c r="D53" s="244"/>
      <c r="E53" s="244"/>
      <c r="F53" s="9" t="s">
        <v>28</v>
      </c>
      <c r="G53" s="70">
        <v>0</v>
      </c>
    </row>
    <row r="54" spans="1:8" s="39" customFormat="1" ht="66">
      <c r="A54" s="64" t="s">
        <v>464</v>
      </c>
      <c r="B54" s="64" t="s">
        <v>465</v>
      </c>
      <c r="C54" s="82" t="s">
        <v>466</v>
      </c>
      <c r="D54" s="80" t="s">
        <v>86</v>
      </c>
      <c r="E54" s="81" t="s">
        <v>90</v>
      </c>
      <c r="F54" s="37" t="s">
        <v>38</v>
      </c>
      <c r="G54" s="61">
        <f>(G53*100)/G50</f>
        <v>0</v>
      </c>
      <c r="H54" s="38"/>
    </row>
    <row r="55" spans="1:8">
      <c r="A55" s="278" t="s">
        <v>43</v>
      </c>
      <c r="B55" s="278"/>
      <c r="C55" s="278"/>
      <c r="D55" s="278"/>
      <c r="E55" s="278"/>
      <c r="F55" s="278"/>
      <c r="G55" s="278"/>
    </row>
    <row r="56" spans="1:8">
      <c r="A56" s="278" t="s">
        <v>20</v>
      </c>
      <c r="B56" s="278"/>
      <c r="C56" s="278"/>
      <c r="D56" s="278"/>
      <c r="E56" s="278"/>
      <c r="F56" s="278" t="s">
        <v>21</v>
      </c>
      <c r="G56" s="278"/>
    </row>
    <row r="57" spans="1:8">
      <c r="A57" s="244" t="s">
        <v>22</v>
      </c>
      <c r="B57" s="244" t="s">
        <v>23</v>
      </c>
      <c r="C57" s="244" t="s">
        <v>31</v>
      </c>
      <c r="D57" s="244" t="s">
        <v>24</v>
      </c>
      <c r="E57" s="244" t="s">
        <v>25</v>
      </c>
      <c r="F57" s="9" t="s">
        <v>26</v>
      </c>
      <c r="G57" s="70">
        <v>100</v>
      </c>
    </row>
    <row r="58" spans="1:8">
      <c r="A58" s="244"/>
      <c r="B58" s="244"/>
      <c r="C58" s="244"/>
      <c r="D58" s="244"/>
      <c r="E58" s="244"/>
      <c r="F58" s="9" t="s">
        <v>35</v>
      </c>
      <c r="G58" s="71">
        <v>100</v>
      </c>
    </row>
    <row r="59" spans="1:8">
      <c r="A59" s="244"/>
      <c r="B59" s="244"/>
      <c r="C59" s="244"/>
      <c r="D59" s="244"/>
      <c r="E59" s="244"/>
      <c r="F59" s="9" t="s">
        <v>27</v>
      </c>
      <c r="G59" s="70">
        <v>75</v>
      </c>
    </row>
    <row r="60" spans="1:8">
      <c r="A60" s="244"/>
      <c r="B60" s="244"/>
      <c r="C60" s="244"/>
      <c r="D60" s="244"/>
      <c r="E60" s="244"/>
      <c r="F60" s="9" t="s">
        <v>36</v>
      </c>
      <c r="G60" s="70">
        <v>75</v>
      </c>
    </row>
    <row r="61" spans="1:8">
      <c r="A61" s="244"/>
      <c r="B61" s="244"/>
      <c r="C61" s="244"/>
      <c r="D61" s="244"/>
      <c r="E61" s="244"/>
      <c r="F61" s="9" t="s">
        <v>28</v>
      </c>
      <c r="G61" s="70">
        <v>75</v>
      </c>
    </row>
    <row r="62" spans="1:8" s="39" customFormat="1" ht="72.75" customHeight="1">
      <c r="A62" s="64" t="s">
        <v>467</v>
      </c>
      <c r="B62" s="64" t="s">
        <v>468</v>
      </c>
      <c r="C62" s="82" t="s">
        <v>469</v>
      </c>
      <c r="D62" s="64" t="s">
        <v>86</v>
      </c>
      <c r="E62" s="81" t="s">
        <v>90</v>
      </c>
      <c r="F62" s="37" t="s">
        <v>38</v>
      </c>
      <c r="G62" s="61">
        <f>(G61*100)/G58</f>
        <v>75</v>
      </c>
      <c r="H62" s="38"/>
    </row>
    <row r="63" spans="1:8">
      <c r="A63" s="244" t="s">
        <v>22</v>
      </c>
      <c r="B63" s="244" t="s">
        <v>23</v>
      </c>
      <c r="C63" s="244" t="s">
        <v>31</v>
      </c>
      <c r="D63" s="244" t="s">
        <v>24</v>
      </c>
      <c r="E63" s="244" t="s">
        <v>25</v>
      </c>
      <c r="F63" s="9" t="s">
        <v>26</v>
      </c>
      <c r="G63" s="70">
        <v>100</v>
      </c>
    </row>
    <row r="64" spans="1:8">
      <c r="A64" s="244"/>
      <c r="B64" s="244"/>
      <c r="C64" s="244"/>
      <c r="D64" s="244"/>
      <c r="E64" s="244"/>
      <c r="F64" s="9" t="s">
        <v>35</v>
      </c>
      <c r="G64" s="71">
        <v>100</v>
      </c>
    </row>
    <row r="65" spans="1:8">
      <c r="A65" s="244"/>
      <c r="B65" s="244"/>
      <c r="C65" s="244"/>
      <c r="D65" s="244"/>
      <c r="E65" s="244"/>
      <c r="F65" s="9" t="s">
        <v>27</v>
      </c>
      <c r="G65" s="70">
        <v>100</v>
      </c>
    </row>
    <row r="66" spans="1:8">
      <c r="A66" s="244"/>
      <c r="B66" s="244"/>
      <c r="C66" s="244"/>
      <c r="D66" s="244"/>
      <c r="E66" s="244"/>
      <c r="F66" s="9" t="s">
        <v>36</v>
      </c>
      <c r="G66" s="70">
        <v>100</v>
      </c>
    </row>
    <row r="67" spans="1:8">
      <c r="A67" s="244"/>
      <c r="B67" s="244"/>
      <c r="C67" s="244"/>
      <c r="D67" s="244"/>
      <c r="E67" s="244"/>
      <c r="F67" s="9" t="s">
        <v>28</v>
      </c>
      <c r="G67" s="70">
        <v>100</v>
      </c>
    </row>
    <row r="68" spans="1:8" s="39" customFormat="1" ht="49.5">
      <c r="A68" s="83" t="s">
        <v>470</v>
      </c>
      <c r="B68" s="55" t="s">
        <v>471</v>
      </c>
      <c r="C68" s="40" t="s">
        <v>472</v>
      </c>
      <c r="D68" s="55" t="s">
        <v>86</v>
      </c>
      <c r="E68" s="81" t="s">
        <v>306</v>
      </c>
      <c r="F68" s="37" t="s">
        <v>38</v>
      </c>
      <c r="G68" s="61">
        <f>(G67*100)/G64</f>
        <v>100</v>
      </c>
      <c r="H68" s="38"/>
    </row>
    <row r="69" spans="1:8">
      <c r="A69" s="244" t="s">
        <v>22</v>
      </c>
      <c r="B69" s="244" t="s">
        <v>23</v>
      </c>
      <c r="C69" s="244" t="s">
        <v>31</v>
      </c>
      <c r="D69" s="244" t="s">
        <v>24</v>
      </c>
      <c r="E69" s="244" t="s">
        <v>25</v>
      </c>
      <c r="F69" s="9" t="s">
        <v>26</v>
      </c>
      <c r="G69" s="70">
        <v>100</v>
      </c>
    </row>
    <row r="70" spans="1:8">
      <c r="A70" s="244"/>
      <c r="B70" s="244"/>
      <c r="C70" s="244"/>
      <c r="D70" s="244"/>
      <c r="E70" s="244"/>
      <c r="F70" s="9" t="s">
        <v>35</v>
      </c>
      <c r="G70" s="71">
        <v>100</v>
      </c>
    </row>
    <row r="71" spans="1:8">
      <c r="A71" s="244"/>
      <c r="B71" s="244"/>
      <c r="C71" s="244"/>
      <c r="D71" s="244"/>
      <c r="E71" s="244"/>
      <c r="F71" s="9" t="s">
        <v>27</v>
      </c>
      <c r="G71" s="70">
        <v>33</v>
      </c>
    </row>
    <row r="72" spans="1:8">
      <c r="A72" s="244"/>
      <c r="B72" s="244"/>
      <c r="C72" s="244"/>
      <c r="D72" s="244"/>
      <c r="E72" s="244"/>
      <c r="F72" s="9" t="s">
        <v>36</v>
      </c>
      <c r="G72" s="70">
        <v>33</v>
      </c>
    </row>
    <row r="73" spans="1:8">
      <c r="A73" s="244"/>
      <c r="B73" s="244"/>
      <c r="C73" s="244"/>
      <c r="D73" s="244"/>
      <c r="E73" s="244"/>
      <c r="F73" s="9" t="s">
        <v>28</v>
      </c>
      <c r="G73" s="70">
        <v>0</v>
      </c>
    </row>
    <row r="74" spans="1:8" s="39" customFormat="1" ht="66">
      <c r="A74" s="64" t="s">
        <v>473</v>
      </c>
      <c r="B74" s="64" t="s">
        <v>474</v>
      </c>
      <c r="C74" s="82" t="s">
        <v>475</v>
      </c>
      <c r="D74" s="64" t="s">
        <v>86</v>
      </c>
      <c r="E74" s="81" t="s">
        <v>90</v>
      </c>
      <c r="F74" s="37" t="s">
        <v>38</v>
      </c>
      <c r="G74" s="61">
        <f>(G73*100)/G70</f>
        <v>0</v>
      </c>
      <c r="H74" s="38"/>
    </row>
    <row r="75" spans="1:8">
      <c r="A75" s="244" t="s">
        <v>22</v>
      </c>
      <c r="B75" s="244" t="s">
        <v>23</v>
      </c>
      <c r="C75" s="244" t="s">
        <v>31</v>
      </c>
      <c r="D75" s="244" t="s">
        <v>24</v>
      </c>
      <c r="E75" s="244" t="s">
        <v>25</v>
      </c>
      <c r="F75" s="9" t="s">
        <v>26</v>
      </c>
      <c r="G75" s="59">
        <v>100</v>
      </c>
    </row>
    <row r="76" spans="1:8">
      <c r="A76" s="244"/>
      <c r="B76" s="244"/>
      <c r="C76" s="244"/>
      <c r="D76" s="244"/>
      <c r="E76" s="244"/>
      <c r="F76" s="9" t="s">
        <v>35</v>
      </c>
      <c r="G76" s="59">
        <v>100</v>
      </c>
    </row>
    <row r="77" spans="1:8">
      <c r="A77" s="244"/>
      <c r="B77" s="244"/>
      <c r="C77" s="244"/>
      <c r="D77" s="244"/>
      <c r="E77" s="244"/>
      <c r="F77" s="9" t="s">
        <v>27</v>
      </c>
      <c r="G77" s="59">
        <v>60</v>
      </c>
    </row>
    <row r="78" spans="1:8">
      <c r="A78" s="244"/>
      <c r="B78" s="244"/>
      <c r="C78" s="244"/>
      <c r="D78" s="244"/>
      <c r="E78" s="244"/>
      <c r="F78" s="9" t="s">
        <v>36</v>
      </c>
      <c r="G78" s="70">
        <v>60</v>
      </c>
    </row>
    <row r="79" spans="1:8">
      <c r="A79" s="244"/>
      <c r="B79" s="244"/>
      <c r="C79" s="244"/>
      <c r="D79" s="244"/>
      <c r="E79" s="244"/>
      <c r="F79" s="9" t="s">
        <v>28</v>
      </c>
      <c r="G79" s="59">
        <v>60</v>
      </c>
    </row>
    <row r="80" spans="1:8" s="39" customFormat="1" ht="100.5">
      <c r="A80" s="64" t="s">
        <v>208</v>
      </c>
      <c r="B80" s="64" t="s">
        <v>476</v>
      </c>
      <c r="C80" s="82" t="s">
        <v>477</v>
      </c>
      <c r="D80" s="64" t="s">
        <v>86</v>
      </c>
      <c r="E80" s="81" t="s">
        <v>87</v>
      </c>
      <c r="F80" s="37" t="s">
        <v>38</v>
      </c>
      <c r="G80" s="61">
        <f>(G79*100)/G76</f>
        <v>60</v>
      </c>
      <c r="H80" s="38"/>
    </row>
    <row r="81" spans="1:8">
      <c r="A81" s="244" t="s">
        <v>22</v>
      </c>
      <c r="B81" s="244" t="s">
        <v>23</v>
      </c>
      <c r="C81" s="244" t="s">
        <v>31</v>
      </c>
      <c r="D81" s="244" t="s">
        <v>24</v>
      </c>
      <c r="E81" s="244" t="s">
        <v>25</v>
      </c>
      <c r="F81" s="9" t="s">
        <v>26</v>
      </c>
      <c r="G81" s="59">
        <v>100</v>
      </c>
    </row>
    <row r="82" spans="1:8">
      <c r="A82" s="244"/>
      <c r="B82" s="244"/>
      <c r="C82" s="244"/>
      <c r="D82" s="244"/>
      <c r="E82" s="244"/>
      <c r="F82" s="9" t="s">
        <v>35</v>
      </c>
      <c r="G82" s="59">
        <v>100</v>
      </c>
    </row>
    <row r="83" spans="1:8">
      <c r="A83" s="244"/>
      <c r="B83" s="244"/>
      <c r="C83" s="244"/>
      <c r="D83" s="244"/>
      <c r="E83" s="244"/>
      <c r="F83" s="9" t="s">
        <v>27</v>
      </c>
      <c r="G83" s="59">
        <v>60</v>
      </c>
    </row>
    <row r="84" spans="1:8">
      <c r="A84" s="244"/>
      <c r="B84" s="244"/>
      <c r="C84" s="244"/>
      <c r="D84" s="244"/>
      <c r="E84" s="244"/>
      <c r="F84" s="9" t="s">
        <v>36</v>
      </c>
      <c r="G84" s="70">
        <v>60</v>
      </c>
    </row>
    <row r="85" spans="1:8">
      <c r="A85" s="244"/>
      <c r="B85" s="244"/>
      <c r="C85" s="244"/>
      <c r="D85" s="244"/>
      <c r="E85" s="244"/>
      <c r="F85" s="9" t="s">
        <v>28</v>
      </c>
      <c r="G85" s="59">
        <v>60</v>
      </c>
    </row>
    <row r="86" spans="1:8" s="39" customFormat="1" ht="66" customHeight="1">
      <c r="A86" s="55" t="s">
        <v>208</v>
      </c>
      <c r="B86" s="55" t="s">
        <v>478</v>
      </c>
      <c r="C86" s="89" t="s">
        <v>477</v>
      </c>
      <c r="D86" s="55" t="s">
        <v>86</v>
      </c>
      <c r="E86" s="81" t="s">
        <v>87</v>
      </c>
      <c r="F86" s="37" t="s">
        <v>38</v>
      </c>
      <c r="G86" s="61">
        <f>(G85*100)/G82</f>
        <v>60</v>
      </c>
      <c r="H86" s="38"/>
    </row>
    <row r="87" spans="1:8">
      <c r="A87" s="244" t="s">
        <v>22</v>
      </c>
      <c r="B87" s="244" t="s">
        <v>23</v>
      </c>
      <c r="C87" s="244" t="s">
        <v>31</v>
      </c>
      <c r="D87" s="244" t="s">
        <v>24</v>
      </c>
      <c r="E87" s="244" t="s">
        <v>25</v>
      </c>
      <c r="F87" s="9" t="s">
        <v>26</v>
      </c>
      <c r="G87" s="70">
        <v>100</v>
      </c>
    </row>
    <row r="88" spans="1:8">
      <c r="A88" s="244"/>
      <c r="B88" s="244"/>
      <c r="C88" s="244"/>
      <c r="D88" s="244"/>
      <c r="E88" s="244"/>
      <c r="F88" s="9" t="s">
        <v>35</v>
      </c>
      <c r="G88" s="59">
        <v>100</v>
      </c>
    </row>
    <row r="89" spans="1:8">
      <c r="A89" s="244"/>
      <c r="B89" s="244"/>
      <c r="C89" s="244"/>
      <c r="D89" s="244"/>
      <c r="E89" s="244"/>
      <c r="F89" s="9" t="s">
        <v>27</v>
      </c>
      <c r="G89" s="70">
        <v>95</v>
      </c>
    </row>
    <row r="90" spans="1:8">
      <c r="A90" s="244"/>
      <c r="B90" s="244"/>
      <c r="C90" s="244"/>
      <c r="D90" s="244"/>
      <c r="E90" s="244"/>
      <c r="F90" s="9" t="s">
        <v>36</v>
      </c>
      <c r="G90" s="70">
        <v>95</v>
      </c>
    </row>
    <row r="91" spans="1:8">
      <c r="A91" s="244"/>
      <c r="B91" s="244"/>
      <c r="C91" s="244"/>
      <c r="D91" s="244"/>
      <c r="E91" s="244"/>
      <c r="F91" s="9" t="s">
        <v>28</v>
      </c>
      <c r="G91" s="70">
        <v>95</v>
      </c>
    </row>
    <row r="92" spans="1:8" s="39" customFormat="1" ht="66">
      <c r="A92" s="64" t="s">
        <v>181</v>
      </c>
      <c r="B92" s="64" t="s">
        <v>479</v>
      </c>
      <c r="C92" s="88" t="s">
        <v>480</v>
      </c>
      <c r="D92" s="64" t="s">
        <v>86</v>
      </c>
      <c r="E92" s="81" t="s">
        <v>87</v>
      </c>
      <c r="F92" s="37" t="s">
        <v>38</v>
      </c>
      <c r="G92" s="70">
        <f>(G91/G88)*100</f>
        <v>95</v>
      </c>
      <c r="H92" s="38"/>
    </row>
    <row r="93" spans="1:8">
      <c r="A93" s="244" t="s">
        <v>22</v>
      </c>
      <c r="B93" s="244" t="s">
        <v>23</v>
      </c>
      <c r="C93" s="244" t="s">
        <v>31</v>
      </c>
      <c r="D93" s="244" t="s">
        <v>24</v>
      </c>
      <c r="E93" s="244" t="s">
        <v>25</v>
      </c>
      <c r="F93" s="9" t="s">
        <v>26</v>
      </c>
      <c r="G93" s="73">
        <v>100</v>
      </c>
    </row>
    <row r="94" spans="1:8">
      <c r="A94" s="244"/>
      <c r="B94" s="244"/>
      <c r="C94" s="244"/>
      <c r="D94" s="244"/>
      <c r="E94" s="244"/>
      <c r="F94" s="9" t="s">
        <v>35</v>
      </c>
      <c r="G94" s="65">
        <v>100</v>
      </c>
    </row>
    <row r="95" spans="1:8">
      <c r="A95" s="244"/>
      <c r="B95" s="244"/>
      <c r="C95" s="244"/>
      <c r="D95" s="244"/>
      <c r="E95" s="244"/>
      <c r="F95" s="9" t="s">
        <v>27</v>
      </c>
      <c r="G95" s="70">
        <v>30</v>
      </c>
    </row>
    <row r="96" spans="1:8">
      <c r="A96" s="244"/>
      <c r="B96" s="244"/>
      <c r="C96" s="244"/>
      <c r="D96" s="244"/>
      <c r="E96" s="244"/>
      <c r="F96" s="9" t="s">
        <v>36</v>
      </c>
      <c r="G96" s="70">
        <v>30</v>
      </c>
    </row>
    <row r="97" spans="1:7">
      <c r="A97" s="244"/>
      <c r="B97" s="244"/>
      <c r="C97" s="244"/>
      <c r="D97" s="244"/>
      <c r="E97" s="244"/>
      <c r="F97" s="9" t="s">
        <v>28</v>
      </c>
      <c r="G97" s="70">
        <v>30</v>
      </c>
    </row>
    <row r="98" spans="1:7" s="43" customFormat="1" ht="100.5">
      <c r="A98" s="41" t="s">
        <v>208</v>
      </c>
      <c r="B98" s="41" t="s">
        <v>481</v>
      </c>
      <c r="C98" s="82" t="s">
        <v>477</v>
      </c>
      <c r="D98" s="55" t="s">
        <v>86</v>
      </c>
      <c r="E98" s="81" t="s">
        <v>87</v>
      </c>
      <c r="F98" s="42" t="s">
        <v>38</v>
      </c>
      <c r="G98" s="70">
        <f>(G97/G94)*100</f>
        <v>30</v>
      </c>
    </row>
    <row r="99" spans="1:7">
      <c r="A99" s="237" t="s">
        <v>29</v>
      </c>
      <c r="B99" s="237"/>
      <c r="C99" s="237"/>
      <c r="D99" s="237"/>
      <c r="E99" s="237"/>
      <c r="F99" s="237"/>
      <c r="G99" s="237"/>
    </row>
    <row r="100" spans="1:7">
      <c r="A100" s="270" t="str">
        <f>(A32)</f>
        <v>Promedio de coordinación efectiva del Sistema Nacional de Transperencia</v>
      </c>
      <c r="B100" s="270"/>
      <c r="C100" s="270"/>
      <c r="D100" s="270"/>
      <c r="E100" s="270"/>
      <c r="F100" s="270"/>
      <c r="G100" s="270"/>
    </row>
    <row r="101" spans="1:7">
      <c r="A101" s="10" t="s">
        <v>52</v>
      </c>
      <c r="B101" s="299"/>
      <c r="C101" s="299"/>
      <c r="D101" s="299"/>
      <c r="E101" s="299"/>
      <c r="F101" s="299"/>
      <c r="G101" s="299"/>
    </row>
    <row r="102" spans="1:7">
      <c r="A102" s="270" t="str">
        <f>(A40)</f>
        <v>Porcentaje de políticas de acceso que cumplen con los criterios mínimos establecidos por el INAI.</v>
      </c>
      <c r="B102" s="270"/>
      <c r="C102" s="270"/>
      <c r="D102" s="270"/>
      <c r="E102" s="270"/>
      <c r="F102" s="270"/>
      <c r="G102" s="270"/>
    </row>
    <row r="103" spans="1:7">
      <c r="A103" s="10" t="s">
        <v>52</v>
      </c>
      <c r="B103" s="299"/>
      <c r="C103" s="299"/>
      <c r="D103" s="299"/>
      <c r="E103" s="299"/>
      <c r="F103" s="299"/>
      <c r="G103" s="299"/>
    </row>
    <row r="104" spans="1:7">
      <c r="A104" s="270" t="str">
        <f>(A48)</f>
        <v>Consultas de información estadística y diagnósticos</v>
      </c>
      <c r="B104" s="270"/>
      <c r="C104" s="270"/>
      <c r="D104" s="270"/>
      <c r="E104" s="270"/>
      <c r="F104" s="270"/>
      <c r="G104" s="270"/>
    </row>
    <row r="105" spans="1:7">
      <c r="A105" s="10" t="s">
        <v>52</v>
      </c>
      <c r="B105" s="299" t="s">
        <v>633</v>
      </c>
      <c r="C105" s="299"/>
      <c r="D105" s="299"/>
      <c r="E105" s="299"/>
      <c r="F105" s="299"/>
      <c r="G105" s="299"/>
    </row>
    <row r="106" spans="1:7">
      <c r="A106" s="270" t="str">
        <f>(A54)</f>
        <v>Porcentaje de políticas de los sujetos obligados asesorados documentadas en el Catálogo de políticas de acceso a la información</v>
      </c>
      <c r="B106" s="270"/>
      <c r="C106" s="270"/>
      <c r="D106" s="270"/>
      <c r="E106" s="270"/>
      <c r="F106" s="270"/>
      <c r="G106" s="270"/>
    </row>
    <row r="107" spans="1:7">
      <c r="A107" s="10" t="s">
        <v>52</v>
      </c>
      <c r="B107" s="299" t="s">
        <v>634</v>
      </c>
      <c r="C107" s="299"/>
      <c r="D107" s="299"/>
      <c r="E107" s="299"/>
      <c r="F107" s="299"/>
      <c r="G107" s="299"/>
    </row>
    <row r="108" spans="1:7">
      <c r="A108" s="270" t="str">
        <f>(A62)</f>
        <v>Porcentaje de sesiones de sensibilización sobre criterios mínimos y metodología para el diseño y documentación de políticas otorgadas</v>
      </c>
      <c r="B108" s="270"/>
      <c r="C108" s="270"/>
      <c r="D108" s="270"/>
      <c r="E108" s="270"/>
      <c r="F108" s="270"/>
      <c r="G108" s="270"/>
    </row>
    <row r="109" spans="1:7">
      <c r="A109" s="10" t="s">
        <v>52</v>
      </c>
      <c r="B109" s="299"/>
      <c r="C109" s="299"/>
      <c r="D109" s="299"/>
      <c r="E109" s="299"/>
      <c r="F109" s="299"/>
      <c r="G109" s="299"/>
    </row>
    <row r="110" spans="1:7">
      <c r="A110" s="270" t="str">
        <f>(A68)</f>
        <v>Porcentaje de asistencias técnicas brindadas por la Dirección General de Políticas de Acceso (DGPA)</v>
      </c>
      <c r="B110" s="270"/>
      <c r="C110" s="270"/>
      <c r="D110" s="270"/>
      <c r="E110" s="270"/>
      <c r="F110" s="270"/>
      <c r="G110" s="270"/>
    </row>
    <row r="111" spans="1:7">
      <c r="A111" s="10" t="s">
        <v>52</v>
      </c>
      <c r="B111" s="299"/>
      <c r="C111" s="299"/>
      <c r="D111" s="299"/>
      <c r="E111" s="299"/>
      <c r="F111" s="299"/>
      <c r="G111" s="299"/>
    </row>
    <row r="112" spans="1:7">
      <c r="A112" s="270" t="str">
        <f>(A74)</f>
        <v xml:space="preserve">Porcentaje de diagnósticos publicados y promovidos </v>
      </c>
      <c r="B112" s="270"/>
      <c r="C112" s="270"/>
      <c r="D112" s="270"/>
      <c r="E112" s="270"/>
      <c r="F112" s="270"/>
      <c r="G112" s="270"/>
    </row>
    <row r="113" spans="1:8">
      <c r="A113" s="10" t="s">
        <v>52</v>
      </c>
      <c r="B113" s="299" t="s">
        <v>635</v>
      </c>
      <c r="C113" s="299"/>
      <c r="D113" s="299"/>
      <c r="E113" s="299"/>
      <c r="F113" s="299"/>
      <c r="G113" s="299"/>
    </row>
    <row r="114" spans="1:8">
      <c r="A114" s="270" t="str">
        <f>(A80)</f>
        <v xml:space="preserve">Porcentaje de avance del Proyecto </v>
      </c>
      <c r="B114" s="270"/>
      <c r="C114" s="270"/>
      <c r="D114" s="270"/>
      <c r="E114" s="270"/>
      <c r="F114" s="270"/>
      <c r="G114" s="270"/>
    </row>
    <row r="115" spans="1:8">
      <c r="A115" s="10" t="s">
        <v>52</v>
      </c>
      <c r="B115" s="299"/>
      <c r="C115" s="299"/>
      <c r="D115" s="299"/>
      <c r="E115" s="299"/>
      <c r="F115" s="299"/>
      <c r="G115" s="299"/>
    </row>
    <row r="116" spans="1:8">
      <c r="A116" s="270" t="str">
        <f>(A86)</f>
        <v xml:space="preserve">Porcentaje de avance del Proyecto </v>
      </c>
      <c r="B116" s="270"/>
      <c r="C116" s="270"/>
      <c r="D116" s="270"/>
      <c r="E116" s="270"/>
      <c r="F116" s="270"/>
      <c r="G116" s="270"/>
    </row>
    <row r="117" spans="1:8">
      <c r="A117" s="10" t="s">
        <v>52</v>
      </c>
      <c r="B117" s="299"/>
      <c r="C117" s="299"/>
      <c r="D117" s="299"/>
      <c r="E117" s="299"/>
      <c r="F117" s="299"/>
      <c r="G117" s="299"/>
    </row>
    <row r="118" spans="1:8">
      <c r="A118" s="270" t="str">
        <f>(A92)</f>
        <v xml:space="preserve">Porcentaje de presupuesto ejercido </v>
      </c>
      <c r="B118" s="270"/>
      <c r="C118" s="270"/>
      <c r="D118" s="270"/>
      <c r="E118" s="270"/>
      <c r="F118" s="270"/>
      <c r="G118" s="270"/>
    </row>
    <row r="119" spans="1:8">
      <c r="A119" s="10" t="s">
        <v>52</v>
      </c>
      <c r="B119" s="299"/>
      <c r="C119" s="299"/>
      <c r="D119" s="299"/>
      <c r="E119" s="299"/>
      <c r="F119" s="299"/>
      <c r="G119" s="299"/>
    </row>
    <row r="120" spans="1:8">
      <c r="A120" s="270" t="str">
        <f>(A98)</f>
        <v xml:space="preserve">Porcentaje de avance del Proyecto </v>
      </c>
      <c r="B120" s="270"/>
      <c r="C120" s="270"/>
      <c r="D120" s="270"/>
      <c r="E120" s="270"/>
      <c r="F120" s="270"/>
      <c r="G120" s="270"/>
    </row>
    <row r="121" spans="1:8">
      <c r="A121" s="10" t="s">
        <v>52</v>
      </c>
      <c r="B121" s="299"/>
      <c r="C121" s="299"/>
      <c r="D121" s="299"/>
      <c r="E121" s="299"/>
      <c r="F121" s="299"/>
      <c r="G121" s="299"/>
    </row>
    <row r="122" spans="1:8">
      <c r="A122" s="269"/>
      <c r="B122" s="269"/>
      <c r="C122" s="269"/>
      <c r="D122" s="269"/>
      <c r="E122" s="269"/>
      <c r="F122" s="269"/>
      <c r="G122" s="269"/>
    </row>
    <row r="123" spans="1:8">
      <c r="A123" s="237" t="s">
        <v>37</v>
      </c>
      <c r="B123" s="237"/>
      <c r="C123" s="237"/>
      <c r="D123" s="237"/>
      <c r="E123" s="237"/>
      <c r="F123" s="237"/>
      <c r="G123" s="237"/>
    </row>
    <row r="124" spans="1:8">
      <c r="A124" s="270" t="s">
        <v>293</v>
      </c>
      <c r="B124" s="270"/>
      <c r="C124" s="270"/>
      <c r="D124" s="270"/>
      <c r="E124" s="270"/>
      <c r="F124" s="270"/>
      <c r="G124" s="270"/>
    </row>
    <row r="125" spans="1:8">
      <c r="A125" s="269"/>
      <c r="B125" s="269"/>
      <c r="C125" s="269"/>
      <c r="D125" s="269"/>
      <c r="E125" s="269"/>
      <c r="F125" s="269"/>
      <c r="G125" s="269"/>
    </row>
    <row r="126" spans="1:8">
      <c r="A126" s="237" t="s">
        <v>60</v>
      </c>
      <c r="B126" s="237"/>
      <c r="C126" s="237"/>
      <c r="D126" s="237"/>
      <c r="E126" s="237"/>
      <c r="F126" s="237"/>
      <c r="G126" s="237"/>
    </row>
    <row r="127" spans="1:8">
      <c r="A127" s="270" t="s">
        <v>457</v>
      </c>
      <c r="B127" s="270"/>
      <c r="C127" s="270"/>
      <c r="D127" s="270"/>
      <c r="E127" s="270"/>
      <c r="F127" s="270"/>
      <c r="G127" s="270"/>
    </row>
    <row r="128" spans="1:8" s="6" customFormat="1">
      <c r="A128" s="10" t="s">
        <v>52</v>
      </c>
      <c r="B128" s="299" t="s">
        <v>482</v>
      </c>
      <c r="C128" s="299"/>
      <c r="D128" s="299"/>
      <c r="E128" s="299"/>
      <c r="F128" s="299"/>
      <c r="G128" s="299"/>
      <c r="H128" s="5"/>
    </row>
    <row r="129" spans="1:7">
      <c r="A129" s="270" t="s">
        <v>460</v>
      </c>
      <c r="B129" s="270"/>
      <c r="C129" s="270"/>
      <c r="D129" s="270"/>
      <c r="E129" s="270"/>
      <c r="F129" s="270"/>
      <c r="G129" s="270"/>
    </row>
    <row r="130" spans="1:7" ht="33.75" customHeight="1">
      <c r="A130" s="10" t="s">
        <v>52</v>
      </c>
      <c r="B130" s="299" t="s">
        <v>483</v>
      </c>
      <c r="C130" s="299"/>
      <c r="D130" s="299"/>
      <c r="E130" s="299"/>
      <c r="F130" s="299"/>
      <c r="G130" s="299"/>
    </row>
    <row r="131" spans="1:7">
      <c r="A131" s="270" t="s">
        <v>464</v>
      </c>
      <c r="B131" s="270"/>
      <c r="C131" s="270"/>
      <c r="D131" s="270"/>
      <c r="E131" s="270"/>
      <c r="F131" s="270"/>
      <c r="G131" s="270"/>
    </row>
    <row r="132" spans="1:7" ht="33.75" customHeight="1">
      <c r="A132" s="10" t="s">
        <v>52</v>
      </c>
      <c r="B132" s="299" t="s">
        <v>484</v>
      </c>
      <c r="C132" s="299"/>
      <c r="D132" s="299"/>
      <c r="E132" s="299"/>
      <c r="F132" s="299"/>
      <c r="G132" s="299"/>
    </row>
    <row r="133" spans="1:7">
      <c r="A133" s="270" t="s">
        <v>485</v>
      </c>
      <c r="B133" s="270"/>
      <c r="C133" s="270"/>
      <c r="D133" s="270"/>
      <c r="E133" s="270"/>
      <c r="F133" s="270"/>
      <c r="G133" s="270"/>
    </row>
    <row r="134" spans="1:7" ht="33.75" customHeight="1">
      <c r="A134" s="10" t="s">
        <v>52</v>
      </c>
      <c r="B134" s="299" t="s">
        <v>486</v>
      </c>
      <c r="C134" s="299"/>
      <c r="D134" s="299"/>
      <c r="E134" s="299"/>
      <c r="F134" s="299"/>
      <c r="G134" s="299"/>
    </row>
    <row r="135" spans="1:7">
      <c r="A135" s="270" t="s">
        <v>487</v>
      </c>
      <c r="B135" s="270"/>
      <c r="C135" s="270"/>
      <c r="D135" s="270"/>
      <c r="E135" s="270"/>
      <c r="F135" s="270"/>
      <c r="G135" s="270"/>
    </row>
    <row r="136" spans="1:7" ht="33.75" customHeight="1">
      <c r="A136" s="10" t="s">
        <v>52</v>
      </c>
      <c r="B136" s="299" t="s">
        <v>488</v>
      </c>
      <c r="C136" s="299"/>
      <c r="D136" s="299"/>
      <c r="E136" s="299"/>
      <c r="F136" s="299"/>
      <c r="G136" s="299"/>
    </row>
    <row r="137" spans="1:7">
      <c r="A137" s="270" t="s">
        <v>467</v>
      </c>
      <c r="B137" s="270"/>
      <c r="C137" s="270"/>
      <c r="D137" s="270"/>
      <c r="E137" s="270"/>
      <c r="F137" s="270"/>
      <c r="G137" s="270"/>
    </row>
    <row r="138" spans="1:7" ht="33.75" customHeight="1">
      <c r="A138" s="10" t="s">
        <v>52</v>
      </c>
      <c r="B138" s="299" t="s">
        <v>489</v>
      </c>
      <c r="C138" s="299"/>
      <c r="D138" s="299"/>
      <c r="E138" s="299"/>
      <c r="F138" s="299"/>
      <c r="G138" s="299"/>
    </row>
    <row r="139" spans="1:7">
      <c r="A139" s="270" t="s">
        <v>470</v>
      </c>
      <c r="B139" s="270"/>
      <c r="C139" s="270"/>
      <c r="D139" s="270"/>
      <c r="E139" s="270"/>
      <c r="F139" s="270"/>
      <c r="G139" s="270"/>
    </row>
    <row r="140" spans="1:7" ht="33.75" customHeight="1">
      <c r="A140" s="10" t="s">
        <v>52</v>
      </c>
      <c r="B140" s="299" t="s">
        <v>490</v>
      </c>
      <c r="C140" s="299"/>
      <c r="D140" s="299"/>
      <c r="E140" s="299"/>
      <c r="F140" s="299"/>
      <c r="G140" s="299"/>
    </row>
    <row r="141" spans="1:7">
      <c r="A141" s="270" t="s">
        <v>473</v>
      </c>
      <c r="B141" s="270"/>
      <c r="C141" s="270"/>
      <c r="D141" s="270"/>
      <c r="E141" s="270"/>
      <c r="F141" s="270"/>
      <c r="G141" s="270"/>
    </row>
    <row r="142" spans="1:7" ht="33.75" customHeight="1">
      <c r="A142" s="10" t="s">
        <v>52</v>
      </c>
      <c r="B142" s="299" t="s">
        <v>491</v>
      </c>
      <c r="C142" s="299"/>
      <c r="D142" s="299"/>
      <c r="E142" s="299"/>
      <c r="F142" s="299"/>
      <c r="G142" s="299"/>
    </row>
    <row r="143" spans="1:7">
      <c r="A143" s="270" t="s">
        <v>208</v>
      </c>
      <c r="B143" s="270"/>
      <c r="C143" s="270"/>
      <c r="D143" s="270"/>
      <c r="E143" s="270"/>
      <c r="F143" s="270"/>
      <c r="G143" s="270"/>
    </row>
    <row r="144" spans="1:7" ht="33.75" customHeight="1">
      <c r="A144" s="10" t="s">
        <v>52</v>
      </c>
      <c r="B144" s="299" t="s">
        <v>492</v>
      </c>
      <c r="C144" s="299"/>
      <c r="D144" s="299"/>
      <c r="E144" s="299"/>
      <c r="F144" s="299"/>
      <c r="G144" s="299"/>
    </row>
    <row r="145" spans="1:7">
      <c r="A145" s="270" t="s">
        <v>208</v>
      </c>
      <c r="B145" s="270"/>
      <c r="C145" s="270"/>
      <c r="D145" s="270"/>
      <c r="E145" s="270"/>
      <c r="F145" s="270"/>
      <c r="G145" s="270"/>
    </row>
    <row r="146" spans="1:7" ht="33.75" customHeight="1">
      <c r="A146" s="10" t="s">
        <v>52</v>
      </c>
      <c r="B146" s="299" t="s">
        <v>308</v>
      </c>
      <c r="C146" s="299"/>
      <c r="D146" s="299"/>
      <c r="E146" s="299"/>
      <c r="F146" s="299"/>
      <c r="G146" s="299"/>
    </row>
    <row r="147" spans="1:7">
      <c r="A147" s="270" t="s">
        <v>181</v>
      </c>
      <c r="B147" s="270"/>
      <c r="C147" s="270"/>
      <c r="D147" s="270"/>
      <c r="E147" s="270"/>
      <c r="F147" s="270"/>
      <c r="G147" s="270"/>
    </row>
    <row r="148" spans="1:7" ht="33.75" customHeight="1">
      <c r="A148" s="10" t="s">
        <v>52</v>
      </c>
      <c r="B148" s="299" t="s">
        <v>493</v>
      </c>
      <c r="C148" s="299"/>
      <c r="D148" s="299"/>
      <c r="E148" s="299"/>
      <c r="F148" s="299"/>
      <c r="G148" s="299"/>
    </row>
    <row r="149" spans="1:7">
      <c r="A149" s="270" t="s">
        <v>208</v>
      </c>
      <c r="B149" s="270"/>
      <c r="C149" s="270"/>
      <c r="D149" s="270"/>
      <c r="E149" s="270"/>
      <c r="F149" s="270"/>
      <c r="G149" s="270"/>
    </row>
    <row r="150" spans="1:7" ht="33.75" customHeight="1">
      <c r="A150" s="10" t="s">
        <v>52</v>
      </c>
      <c r="B150" s="299" t="s">
        <v>492</v>
      </c>
      <c r="C150" s="299"/>
      <c r="D150" s="299"/>
      <c r="E150" s="299"/>
      <c r="F150" s="299"/>
      <c r="G150" s="299"/>
    </row>
    <row r="151" spans="1:7">
      <c r="A151" s="270" t="s">
        <v>494</v>
      </c>
      <c r="B151" s="270"/>
      <c r="C151" s="270"/>
      <c r="D151" s="270"/>
      <c r="E151" s="270"/>
      <c r="F151" s="270"/>
      <c r="G151" s="270"/>
    </row>
    <row r="152" spans="1:7" ht="33.75" customHeight="1">
      <c r="A152" s="10" t="s">
        <v>52</v>
      </c>
      <c r="B152" s="299" t="s">
        <v>495</v>
      </c>
      <c r="C152" s="299"/>
      <c r="D152" s="299"/>
      <c r="E152" s="299"/>
      <c r="F152" s="299"/>
      <c r="G152" s="299"/>
    </row>
    <row r="153" spans="1:7">
      <c r="A153" s="270" t="s">
        <v>496</v>
      </c>
      <c r="B153" s="270"/>
      <c r="C153" s="270"/>
      <c r="D153" s="270"/>
      <c r="E153" s="270"/>
      <c r="F153" s="270"/>
      <c r="G153" s="270"/>
    </row>
    <row r="154" spans="1:7" ht="33.75" customHeight="1">
      <c r="A154" s="10" t="s">
        <v>52</v>
      </c>
      <c r="B154" s="299" t="s">
        <v>497</v>
      </c>
      <c r="C154" s="299"/>
      <c r="D154" s="299"/>
      <c r="E154" s="299"/>
      <c r="F154" s="299"/>
      <c r="G154" s="299"/>
    </row>
    <row r="155" spans="1:7">
      <c r="A155" s="270" t="s">
        <v>498</v>
      </c>
      <c r="B155" s="270"/>
      <c r="C155" s="270"/>
      <c r="D155" s="270"/>
      <c r="E155" s="270"/>
      <c r="F155" s="270"/>
      <c r="G155" s="270"/>
    </row>
    <row r="156" spans="1:7" ht="33.75" customHeight="1">
      <c r="A156" s="10" t="s">
        <v>52</v>
      </c>
      <c r="B156" s="299" t="s">
        <v>499</v>
      </c>
      <c r="C156" s="299"/>
      <c r="D156" s="299"/>
      <c r="E156" s="299"/>
      <c r="F156" s="299"/>
      <c r="G156" s="299"/>
    </row>
    <row r="157" spans="1:7">
      <c r="A157" s="270" t="s">
        <v>500</v>
      </c>
      <c r="B157" s="270"/>
      <c r="C157" s="270"/>
      <c r="D157" s="270"/>
      <c r="E157" s="270"/>
      <c r="F157" s="270"/>
      <c r="G157" s="270"/>
    </row>
    <row r="158" spans="1:7" ht="33.75" customHeight="1">
      <c r="A158" s="10" t="s">
        <v>52</v>
      </c>
      <c r="B158" s="299" t="s">
        <v>501</v>
      </c>
      <c r="C158" s="299"/>
      <c r="D158" s="299"/>
      <c r="E158" s="299"/>
      <c r="F158" s="299"/>
      <c r="G158" s="299"/>
    </row>
    <row r="159" spans="1:7">
      <c r="A159" s="270" t="s">
        <v>502</v>
      </c>
      <c r="B159" s="270"/>
      <c r="C159" s="270"/>
      <c r="D159" s="270"/>
      <c r="E159" s="270"/>
      <c r="F159" s="270"/>
      <c r="G159" s="270"/>
    </row>
    <row r="160" spans="1:7" ht="33.75" customHeight="1">
      <c r="A160" s="10" t="s">
        <v>52</v>
      </c>
      <c r="B160" s="299" t="s">
        <v>503</v>
      </c>
      <c r="C160" s="299"/>
      <c r="D160" s="299"/>
      <c r="E160" s="299"/>
      <c r="F160" s="299"/>
      <c r="G160" s="299"/>
    </row>
    <row r="161" spans="1:7">
      <c r="A161" s="270" t="s">
        <v>504</v>
      </c>
      <c r="B161" s="270"/>
      <c r="C161" s="270"/>
      <c r="D161" s="270"/>
      <c r="E161" s="270"/>
      <c r="F161" s="270"/>
      <c r="G161" s="270"/>
    </row>
    <row r="162" spans="1:7" ht="33.75" customHeight="1">
      <c r="A162" s="10" t="s">
        <v>52</v>
      </c>
      <c r="B162" s="299" t="s">
        <v>505</v>
      </c>
      <c r="C162" s="299"/>
      <c r="D162" s="299"/>
      <c r="E162" s="299"/>
      <c r="F162" s="299"/>
      <c r="G162" s="299"/>
    </row>
    <row r="163" spans="1:7">
      <c r="A163" s="270" t="s">
        <v>506</v>
      </c>
      <c r="B163" s="270"/>
      <c r="C163" s="270"/>
      <c r="D163" s="270"/>
      <c r="E163" s="270"/>
      <c r="F163" s="270"/>
      <c r="G163" s="270"/>
    </row>
    <row r="164" spans="1:7" ht="33.75" customHeight="1">
      <c r="A164" s="10" t="s">
        <v>52</v>
      </c>
      <c r="B164" s="299" t="s">
        <v>507</v>
      </c>
      <c r="C164" s="299"/>
      <c r="D164" s="299"/>
      <c r="E164" s="299"/>
      <c r="F164" s="299"/>
      <c r="G164" s="299"/>
    </row>
    <row r="165" spans="1:7">
      <c r="A165" s="270" t="s">
        <v>508</v>
      </c>
      <c r="B165" s="270"/>
      <c r="C165" s="270"/>
      <c r="D165" s="270"/>
      <c r="E165" s="270"/>
      <c r="F165" s="270"/>
      <c r="G165" s="270"/>
    </row>
    <row r="166" spans="1:7" ht="33.75" customHeight="1">
      <c r="A166" s="10" t="s">
        <v>52</v>
      </c>
      <c r="B166" s="299" t="s">
        <v>509</v>
      </c>
      <c r="C166" s="299"/>
      <c r="D166" s="299"/>
      <c r="E166" s="299"/>
      <c r="F166" s="299"/>
      <c r="G166" s="299"/>
    </row>
    <row r="167" spans="1:7">
      <c r="A167" s="269"/>
      <c r="B167" s="269"/>
      <c r="C167" s="269"/>
      <c r="D167" s="269"/>
      <c r="E167" s="269"/>
      <c r="F167" s="269"/>
      <c r="G167" s="269"/>
    </row>
  </sheetData>
  <mergeCells count="17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B105:G105"/>
    <mergeCell ref="A106:G106"/>
    <mergeCell ref="B107:G107"/>
    <mergeCell ref="A108:G108"/>
    <mergeCell ref="B109:G109"/>
    <mergeCell ref="A110:G110"/>
    <mergeCell ref="A99:G99"/>
    <mergeCell ref="A100:G100"/>
    <mergeCell ref="B101:G101"/>
    <mergeCell ref="A102:G102"/>
    <mergeCell ref="B103:G103"/>
    <mergeCell ref="A104:G104"/>
    <mergeCell ref="B117:G117"/>
    <mergeCell ref="A118:G118"/>
    <mergeCell ref="B119:G119"/>
    <mergeCell ref="A120:G120"/>
    <mergeCell ref="B121:G121"/>
    <mergeCell ref="A122:G122"/>
    <mergeCell ref="B111:G111"/>
    <mergeCell ref="A112:G112"/>
    <mergeCell ref="B113:G113"/>
    <mergeCell ref="A114:G114"/>
    <mergeCell ref="B115:G115"/>
    <mergeCell ref="A116:G116"/>
    <mergeCell ref="A129:G129"/>
    <mergeCell ref="B130:G130"/>
    <mergeCell ref="A131:G131"/>
    <mergeCell ref="B132:G132"/>
    <mergeCell ref="A133:G133"/>
    <mergeCell ref="B134:G134"/>
    <mergeCell ref="A123:G123"/>
    <mergeCell ref="A124:G124"/>
    <mergeCell ref="A125:G125"/>
    <mergeCell ref="A126:G126"/>
    <mergeCell ref="A127:G127"/>
    <mergeCell ref="B128:G128"/>
    <mergeCell ref="A141:G141"/>
    <mergeCell ref="B142:G142"/>
    <mergeCell ref="A143:G143"/>
    <mergeCell ref="B144:G144"/>
    <mergeCell ref="A145:G145"/>
    <mergeCell ref="B146:G146"/>
    <mergeCell ref="A135:G135"/>
    <mergeCell ref="B136:G136"/>
    <mergeCell ref="A137:G137"/>
    <mergeCell ref="B138:G138"/>
    <mergeCell ref="A139:G139"/>
    <mergeCell ref="B140:G140"/>
    <mergeCell ref="A153:G153"/>
    <mergeCell ref="B154:G154"/>
    <mergeCell ref="A155:G155"/>
    <mergeCell ref="B156:G156"/>
    <mergeCell ref="A157:G157"/>
    <mergeCell ref="B158:G158"/>
    <mergeCell ref="A147:G147"/>
    <mergeCell ref="B148:G148"/>
    <mergeCell ref="A149:G149"/>
    <mergeCell ref="B150:G150"/>
    <mergeCell ref="A151:G151"/>
    <mergeCell ref="B152:G152"/>
    <mergeCell ref="A165:G165"/>
    <mergeCell ref="B166:G166"/>
    <mergeCell ref="A167:G167"/>
    <mergeCell ref="A159:G159"/>
    <mergeCell ref="B160:G160"/>
    <mergeCell ref="A161:G161"/>
    <mergeCell ref="B162:G162"/>
    <mergeCell ref="A163:G163"/>
    <mergeCell ref="B164:G164"/>
  </mergeCells>
  <conditionalFormatting sqref="D48">
    <cfRule type="cellIs" dxfId="6" priority="3" operator="equal">
      <formula>"Seleccionar"</formula>
    </cfRule>
  </conditionalFormatting>
  <conditionalFormatting sqref="D54">
    <cfRule type="cellIs" dxfId="5" priority="2" operator="equal">
      <formula>"Seleccionar"</formula>
    </cfRule>
  </conditionalFormatting>
  <conditionalFormatting sqref="D40">
    <cfRule type="cellIs" dxfId="4"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190"/>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636</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1521</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1520</v>
      </c>
      <c r="B11" s="281"/>
      <c r="C11" s="281"/>
      <c r="D11" s="281"/>
      <c r="E11" s="281"/>
      <c r="F11" s="281"/>
      <c r="G11" s="281"/>
    </row>
    <row r="12" spans="1:8">
      <c r="A12" s="281" t="s">
        <v>48</v>
      </c>
      <c r="B12" s="281"/>
      <c r="C12" s="281"/>
      <c r="D12" s="281"/>
      <c r="E12" s="281"/>
      <c r="F12" s="281"/>
      <c r="G12" s="281"/>
    </row>
    <row r="13" spans="1:8">
      <c r="A13" s="281" t="s">
        <v>1519</v>
      </c>
      <c r="B13" s="281"/>
      <c r="C13" s="281"/>
      <c r="D13" s="281"/>
      <c r="E13" s="281"/>
      <c r="F13" s="281"/>
      <c r="G13" s="28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112" t="s">
        <v>13</v>
      </c>
      <c r="F20" s="112" t="s">
        <v>14</v>
      </c>
      <c r="G20" s="75" t="s">
        <v>15</v>
      </c>
    </row>
    <row r="21" spans="1:7">
      <c r="A21" s="282"/>
      <c r="B21" s="283"/>
      <c r="C21" s="286" t="s">
        <v>16</v>
      </c>
      <c r="D21" s="287"/>
      <c r="E21" s="113" t="s">
        <v>16</v>
      </c>
      <c r="F21" s="113" t="s">
        <v>16</v>
      </c>
      <c r="G21" s="76" t="s">
        <v>17</v>
      </c>
    </row>
    <row r="22" spans="1:7">
      <c r="A22" s="244" t="s">
        <v>168</v>
      </c>
      <c r="B22" s="244"/>
      <c r="C22" s="364">
        <f>'E003'!B20</f>
        <v>142.62736200000001</v>
      </c>
      <c r="D22" s="246"/>
      <c r="E22" s="214">
        <f>'E003'!C20</f>
        <v>110.415595</v>
      </c>
      <c r="F22" s="214">
        <f>'E003'!D20</f>
        <v>48.146247029999998</v>
      </c>
      <c r="G22" s="214">
        <f>(F22*100)/C22</f>
        <v>33.756669375964478</v>
      </c>
    </row>
    <row r="23" spans="1:7">
      <c r="A23" s="244" t="s">
        <v>18</v>
      </c>
      <c r="B23" s="244"/>
      <c r="C23" s="364">
        <f>'E003'!B21</f>
        <v>144.952113</v>
      </c>
      <c r="D23" s="246"/>
      <c r="E23" s="214">
        <f>'E003'!C21</f>
        <v>78.622023760000005</v>
      </c>
      <c r="F23" s="214">
        <f>'E003'!D21</f>
        <v>48.146247029999998</v>
      </c>
      <c r="G23" s="216">
        <f>(F23*100)/C23</f>
        <v>33.215277813852907</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110" t="s">
        <v>26</v>
      </c>
      <c r="G27" s="17">
        <v>1</v>
      </c>
    </row>
    <row r="28" spans="1:7">
      <c r="A28" s="244"/>
      <c r="B28" s="244"/>
      <c r="C28" s="244"/>
      <c r="D28" s="244"/>
      <c r="E28" s="244"/>
      <c r="F28" s="9" t="s">
        <v>35</v>
      </c>
      <c r="G28" s="18">
        <v>1</v>
      </c>
    </row>
    <row r="29" spans="1:7">
      <c r="A29" s="244"/>
      <c r="B29" s="244"/>
      <c r="C29" s="244"/>
      <c r="D29" s="244"/>
      <c r="E29" s="244"/>
      <c r="F29" s="110" t="s">
        <v>27</v>
      </c>
      <c r="G29" s="17" t="s">
        <v>92</v>
      </c>
    </row>
    <row r="30" spans="1:7">
      <c r="A30" s="244"/>
      <c r="B30" s="244"/>
      <c r="C30" s="244"/>
      <c r="D30" s="244"/>
      <c r="E30" s="244"/>
      <c r="F30" s="9" t="s">
        <v>36</v>
      </c>
      <c r="G30" s="18" t="s">
        <v>92</v>
      </c>
    </row>
    <row r="31" spans="1:7">
      <c r="A31" s="244"/>
      <c r="B31" s="244"/>
      <c r="C31" s="244"/>
      <c r="D31" s="244"/>
      <c r="E31" s="244"/>
      <c r="F31" s="110" t="s">
        <v>28</v>
      </c>
      <c r="G31" s="19" t="s">
        <v>92</v>
      </c>
    </row>
    <row r="32" spans="1:7" ht="181.5">
      <c r="A32" s="114" t="s">
        <v>639</v>
      </c>
      <c r="B32" s="114" t="s">
        <v>1518</v>
      </c>
      <c r="C32" s="114" t="s">
        <v>307</v>
      </c>
      <c r="D32" s="114" t="s">
        <v>72</v>
      </c>
      <c r="E32" s="114" t="s">
        <v>73</v>
      </c>
      <c r="F32" s="119" t="s">
        <v>40</v>
      </c>
      <c r="G32" s="61" t="s">
        <v>92</v>
      </c>
    </row>
    <row r="33" spans="1:7">
      <c r="A33" s="278" t="s">
        <v>41</v>
      </c>
      <c r="B33" s="278"/>
      <c r="C33" s="278"/>
      <c r="D33" s="278"/>
      <c r="E33" s="278"/>
      <c r="F33" s="278"/>
      <c r="G33" s="278"/>
    </row>
    <row r="34" spans="1:7">
      <c r="A34" s="278" t="s">
        <v>20</v>
      </c>
      <c r="B34" s="278"/>
      <c r="C34" s="278"/>
      <c r="D34" s="278"/>
      <c r="E34" s="278"/>
      <c r="F34" s="278" t="s">
        <v>21</v>
      </c>
      <c r="G34" s="278"/>
    </row>
    <row r="35" spans="1:7">
      <c r="A35" s="244" t="s">
        <v>22</v>
      </c>
      <c r="B35" s="244" t="s">
        <v>23</v>
      </c>
      <c r="C35" s="244" t="s">
        <v>31</v>
      </c>
      <c r="D35" s="244" t="s">
        <v>24</v>
      </c>
      <c r="E35" s="244" t="s">
        <v>25</v>
      </c>
      <c r="F35" s="110" t="s">
        <v>26</v>
      </c>
      <c r="G35" s="17">
        <v>90</v>
      </c>
    </row>
    <row r="36" spans="1:7">
      <c r="A36" s="244"/>
      <c r="B36" s="244"/>
      <c r="C36" s="244"/>
      <c r="D36" s="244"/>
      <c r="E36" s="244"/>
      <c r="F36" s="9" t="s">
        <v>35</v>
      </c>
      <c r="G36" s="18">
        <v>90</v>
      </c>
    </row>
    <row r="37" spans="1:7">
      <c r="A37" s="244"/>
      <c r="B37" s="244"/>
      <c r="C37" s="244"/>
      <c r="D37" s="244"/>
      <c r="E37" s="244"/>
      <c r="F37" s="9" t="s">
        <v>27</v>
      </c>
      <c r="G37" s="18" t="s">
        <v>92</v>
      </c>
    </row>
    <row r="38" spans="1:7">
      <c r="A38" s="244"/>
      <c r="B38" s="244"/>
      <c r="C38" s="244"/>
      <c r="D38" s="244"/>
      <c r="E38" s="244"/>
      <c r="F38" s="9" t="s">
        <v>36</v>
      </c>
      <c r="G38" s="20" t="s">
        <v>92</v>
      </c>
    </row>
    <row r="39" spans="1:7">
      <c r="A39" s="244"/>
      <c r="B39" s="244"/>
      <c r="C39" s="244"/>
      <c r="D39" s="244"/>
      <c r="E39" s="244"/>
      <c r="F39" s="9" t="s">
        <v>28</v>
      </c>
      <c r="G39" s="18" t="s">
        <v>92</v>
      </c>
    </row>
    <row r="40" spans="1:7" ht="115.5">
      <c r="A40" s="118" t="s">
        <v>1488</v>
      </c>
      <c r="B40" s="118" t="s">
        <v>1517</v>
      </c>
      <c r="C40" s="118" t="s">
        <v>1516</v>
      </c>
      <c r="D40" s="118" t="s">
        <v>853</v>
      </c>
      <c r="E40" s="118" t="s">
        <v>73</v>
      </c>
      <c r="F40" s="124" t="s">
        <v>38</v>
      </c>
      <c r="G40" s="61" t="s">
        <v>92</v>
      </c>
    </row>
    <row r="41" spans="1:7">
      <c r="A41" s="278" t="s">
        <v>42</v>
      </c>
      <c r="B41" s="278"/>
      <c r="C41" s="278"/>
      <c r="D41" s="278"/>
      <c r="E41" s="278"/>
      <c r="F41" s="278"/>
      <c r="G41" s="278"/>
    </row>
    <row r="42" spans="1:7">
      <c r="A42" s="278" t="s">
        <v>20</v>
      </c>
      <c r="B42" s="278"/>
      <c r="C42" s="278"/>
      <c r="D42" s="278"/>
      <c r="E42" s="278"/>
      <c r="F42" s="278" t="s">
        <v>21</v>
      </c>
      <c r="G42" s="278"/>
    </row>
    <row r="43" spans="1:7">
      <c r="A43" s="244" t="s">
        <v>22</v>
      </c>
      <c r="B43" s="244" t="s">
        <v>23</v>
      </c>
      <c r="C43" s="244" t="s">
        <v>31</v>
      </c>
      <c r="D43" s="244" t="s">
        <v>24</v>
      </c>
      <c r="E43" s="244" t="s">
        <v>25</v>
      </c>
      <c r="F43" s="9" t="s">
        <v>26</v>
      </c>
      <c r="G43" s="18">
        <v>90</v>
      </c>
    </row>
    <row r="44" spans="1:7">
      <c r="A44" s="244"/>
      <c r="B44" s="244"/>
      <c r="C44" s="244"/>
      <c r="D44" s="244"/>
      <c r="E44" s="244"/>
      <c r="F44" s="9" t="s">
        <v>35</v>
      </c>
      <c r="G44" s="18">
        <v>90</v>
      </c>
    </row>
    <row r="45" spans="1:7">
      <c r="A45" s="244"/>
      <c r="B45" s="244"/>
      <c r="C45" s="244"/>
      <c r="D45" s="244"/>
      <c r="E45" s="244"/>
      <c r="F45" s="9" t="s">
        <v>27</v>
      </c>
      <c r="G45" s="18">
        <v>90</v>
      </c>
    </row>
    <row r="46" spans="1:7">
      <c r="A46" s="244"/>
      <c r="B46" s="244"/>
      <c r="C46" s="244"/>
      <c r="D46" s="244"/>
      <c r="E46" s="244"/>
      <c r="F46" s="9" t="s">
        <v>36</v>
      </c>
      <c r="G46" s="20">
        <v>90</v>
      </c>
    </row>
    <row r="47" spans="1:7">
      <c r="A47" s="244"/>
      <c r="B47" s="244"/>
      <c r="C47" s="244"/>
      <c r="D47" s="244"/>
      <c r="E47" s="244"/>
      <c r="F47" s="9" t="s">
        <v>28</v>
      </c>
      <c r="G47" s="18">
        <v>100</v>
      </c>
    </row>
    <row r="48" spans="1:7" ht="66">
      <c r="A48" s="118" t="s">
        <v>1487</v>
      </c>
      <c r="B48" s="118" t="s">
        <v>1515</v>
      </c>
      <c r="C48" s="118" t="s">
        <v>1514</v>
      </c>
      <c r="D48" s="118" t="s">
        <v>86</v>
      </c>
      <c r="E48" s="118" t="s">
        <v>90</v>
      </c>
      <c r="F48" s="124" t="s">
        <v>38</v>
      </c>
      <c r="G48" s="117">
        <f>(G47*100)/G44</f>
        <v>111.11111111111111</v>
      </c>
    </row>
    <row r="49" spans="1:7">
      <c r="A49" s="244" t="s">
        <v>22</v>
      </c>
      <c r="B49" s="244" t="s">
        <v>23</v>
      </c>
      <c r="C49" s="244" t="s">
        <v>31</v>
      </c>
      <c r="D49" s="244" t="s">
        <v>24</v>
      </c>
      <c r="E49" s="244" t="s">
        <v>25</v>
      </c>
      <c r="F49" s="9" t="s">
        <v>26</v>
      </c>
      <c r="G49" s="18">
        <v>90</v>
      </c>
    </row>
    <row r="50" spans="1:7">
      <c r="A50" s="244"/>
      <c r="B50" s="244"/>
      <c r="C50" s="244"/>
      <c r="D50" s="244"/>
      <c r="E50" s="244"/>
      <c r="F50" s="9" t="s">
        <v>35</v>
      </c>
      <c r="G50" s="18">
        <v>90</v>
      </c>
    </row>
    <row r="51" spans="1:7">
      <c r="A51" s="244"/>
      <c r="B51" s="244"/>
      <c r="C51" s="244"/>
      <c r="D51" s="244"/>
      <c r="E51" s="244"/>
      <c r="F51" s="9" t="s">
        <v>27</v>
      </c>
      <c r="G51" s="18">
        <v>90</v>
      </c>
    </row>
    <row r="52" spans="1:7">
      <c r="A52" s="244"/>
      <c r="B52" s="244"/>
      <c r="C52" s="244"/>
      <c r="D52" s="244"/>
      <c r="E52" s="244"/>
      <c r="F52" s="9" t="s">
        <v>36</v>
      </c>
      <c r="G52" s="20">
        <v>90</v>
      </c>
    </row>
    <row r="53" spans="1:7">
      <c r="A53" s="244"/>
      <c r="B53" s="244"/>
      <c r="C53" s="244"/>
      <c r="D53" s="244"/>
      <c r="E53" s="244"/>
      <c r="F53" s="9" t="s">
        <v>28</v>
      </c>
      <c r="G53" s="18">
        <v>133.30000000000001</v>
      </c>
    </row>
    <row r="54" spans="1:7" ht="82.5">
      <c r="A54" s="118" t="s">
        <v>1486</v>
      </c>
      <c r="B54" s="118" t="s">
        <v>1513</v>
      </c>
      <c r="C54" s="118" t="s">
        <v>1512</v>
      </c>
      <c r="D54" s="118" t="s">
        <v>86</v>
      </c>
      <c r="E54" s="118" t="s">
        <v>90</v>
      </c>
      <c r="F54" s="124" t="s">
        <v>38</v>
      </c>
      <c r="G54" s="117">
        <f>(G53*100)/G50</f>
        <v>148.11111111111114</v>
      </c>
    </row>
    <row r="55" spans="1:7">
      <c r="A55" s="278" t="s">
        <v>43</v>
      </c>
      <c r="B55" s="278"/>
      <c r="C55" s="278"/>
      <c r="D55" s="278"/>
      <c r="E55" s="278"/>
      <c r="F55" s="278"/>
      <c r="G55" s="278"/>
    </row>
    <row r="56" spans="1:7">
      <c r="A56" s="278" t="s">
        <v>20</v>
      </c>
      <c r="B56" s="278"/>
      <c r="C56" s="278"/>
      <c r="D56" s="278"/>
      <c r="E56" s="278"/>
      <c r="F56" s="278" t="s">
        <v>21</v>
      </c>
      <c r="G56" s="278"/>
    </row>
    <row r="57" spans="1:7">
      <c r="A57" s="244" t="s">
        <v>22</v>
      </c>
      <c r="B57" s="244" t="s">
        <v>23</v>
      </c>
      <c r="C57" s="244" t="s">
        <v>31</v>
      </c>
      <c r="D57" s="244" t="s">
        <v>24</v>
      </c>
      <c r="E57" s="244" t="s">
        <v>25</v>
      </c>
      <c r="F57" s="9" t="s">
        <v>26</v>
      </c>
      <c r="G57" s="16">
        <v>8</v>
      </c>
    </row>
    <row r="58" spans="1:7">
      <c r="A58" s="244"/>
      <c r="B58" s="244"/>
      <c r="C58" s="244"/>
      <c r="D58" s="244"/>
      <c r="E58" s="244"/>
      <c r="F58" s="9" t="s">
        <v>35</v>
      </c>
      <c r="G58" s="16">
        <v>90</v>
      </c>
    </row>
    <row r="59" spans="1:7">
      <c r="A59" s="244"/>
      <c r="B59" s="244"/>
      <c r="C59" s="244"/>
      <c r="D59" s="244"/>
      <c r="E59" s="244"/>
      <c r="F59" s="9" t="s">
        <v>27</v>
      </c>
      <c r="G59" s="16">
        <v>90</v>
      </c>
    </row>
    <row r="60" spans="1:7">
      <c r="A60" s="244"/>
      <c r="B60" s="244"/>
      <c r="C60" s="244"/>
      <c r="D60" s="244"/>
      <c r="E60" s="244"/>
      <c r="F60" s="9" t="s">
        <v>36</v>
      </c>
      <c r="G60" s="111">
        <v>90</v>
      </c>
    </row>
    <row r="61" spans="1:7">
      <c r="A61" s="244"/>
      <c r="B61" s="244"/>
      <c r="C61" s="244"/>
      <c r="D61" s="244"/>
      <c r="E61" s="244"/>
      <c r="F61" s="9" t="s">
        <v>28</v>
      </c>
      <c r="G61" s="16">
        <v>100</v>
      </c>
    </row>
    <row r="62" spans="1:7" ht="66">
      <c r="A62" s="118" t="s">
        <v>1479</v>
      </c>
      <c r="B62" s="118" t="s">
        <v>1511</v>
      </c>
      <c r="C62" s="118" t="s">
        <v>1510</v>
      </c>
      <c r="D62" s="118" t="s">
        <v>86</v>
      </c>
      <c r="E62" s="118" t="s">
        <v>87</v>
      </c>
      <c r="F62" s="124" t="s">
        <v>38</v>
      </c>
      <c r="G62" s="23">
        <f>(G61*100)/G58</f>
        <v>111.11111111111111</v>
      </c>
    </row>
    <row r="63" spans="1:7">
      <c r="A63" s="244" t="s">
        <v>22</v>
      </c>
      <c r="B63" s="244" t="s">
        <v>23</v>
      </c>
      <c r="C63" s="244" t="s">
        <v>31</v>
      </c>
      <c r="D63" s="244" t="s">
        <v>24</v>
      </c>
      <c r="E63" s="244" t="s">
        <v>25</v>
      </c>
      <c r="F63" s="9" t="s">
        <v>26</v>
      </c>
      <c r="G63" s="16">
        <v>4</v>
      </c>
    </row>
    <row r="64" spans="1:7">
      <c r="A64" s="244"/>
      <c r="B64" s="244"/>
      <c r="C64" s="244"/>
      <c r="D64" s="244"/>
      <c r="E64" s="244"/>
      <c r="F64" s="9" t="s">
        <v>35</v>
      </c>
      <c r="G64" s="16">
        <v>4</v>
      </c>
    </row>
    <row r="65" spans="1:7">
      <c r="A65" s="244"/>
      <c r="B65" s="244"/>
      <c r="C65" s="244"/>
      <c r="D65" s="244"/>
      <c r="E65" s="244"/>
      <c r="F65" s="9" t="s">
        <v>27</v>
      </c>
      <c r="G65" s="16">
        <v>0</v>
      </c>
    </row>
    <row r="66" spans="1:7">
      <c r="A66" s="244"/>
      <c r="B66" s="244"/>
      <c r="C66" s="244"/>
      <c r="D66" s="244"/>
      <c r="E66" s="244"/>
      <c r="F66" s="9" t="s">
        <v>36</v>
      </c>
      <c r="G66" s="111">
        <v>0</v>
      </c>
    </row>
    <row r="67" spans="1:7">
      <c r="A67" s="244"/>
      <c r="B67" s="244"/>
      <c r="C67" s="244"/>
      <c r="D67" s="244"/>
      <c r="E67" s="244"/>
      <c r="F67" s="9" t="s">
        <v>28</v>
      </c>
      <c r="G67" s="16">
        <v>0</v>
      </c>
    </row>
    <row r="68" spans="1:7" ht="99">
      <c r="A68" s="118" t="s">
        <v>1478</v>
      </c>
      <c r="B68" s="118" t="s">
        <v>1509</v>
      </c>
      <c r="C68" s="118" t="s">
        <v>1508</v>
      </c>
      <c r="D68" s="118" t="s">
        <v>1497</v>
      </c>
      <c r="E68" s="118" t="s">
        <v>87</v>
      </c>
      <c r="F68" s="124" t="s">
        <v>38</v>
      </c>
      <c r="G68" s="136">
        <f>(G67*100)/G64</f>
        <v>0</v>
      </c>
    </row>
    <row r="69" spans="1:7">
      <c r="A69" s="244" t="s">
        <v>22</v>
      </c>
      <c r="B69" s="244" t="s">
        <v>23</v>
      </c>
      <c r="C69" s="244" t="s">
        <v>31</v>
      </c>
      <c r="D69" s="244" t="s">
        <v>24</v>
      </c>
      <c r="E69" s="244" t="s">
        <v>25</v>
      </c>
      <c r="F69" s="9" t="s">
        <v>26</v>
      </c>
      <c r="G69" s="16">
        <v>90</v>
      </c>
    </row>
    <row r="70" spans="1:7">
      <c r="A70" s="244"/>
      <c r="B70" s="244"/>
      <c r="C70" s="244"/>
      <c r="D70" s="244"/>
      <c r="E70" s="244"/>
      <c r="F70" s="9" t="s">
        <v>35</v>
      </c>
      <c r="G70" s="16">
        <v>90</v>
      </c>
    </row>
    <row r="71" spans="1:7">
      <c r="A71" s="244"/>
      <c r="B71" s="244"/>
      <c r="C71" s="244"/>
      <c r="D71" s="244"/>
      <c r="E71" s="244"/>
      <c r="F71" s="9" t="s">
        <v>27</v>
      </c>
      <c r="G71" s="16">
        <v>90</v>
      </c>
    </row>
    <row r="72" spans="1:7">
      <c r="A72" s="244"/>
      <c r="B72" s="244"/>
      <c r="C72" s="244"/>
      <c r="D72" s="244"/>
      <c r="E72" s="244"/>
      <c r="F72" s="9" t="s">
        <v>36</v>
      </c>
      <c r="G72" s="111">
        <v>90</v>
      </c>
    </row>
    <row r="73" spans="1:7">
      <c r="A73" s="244"/>
      <c r="B73" s="244"/>
      <c r="C73" s="244"/>
      <c r="D73" s="244"/>
      <c r="E73" s="244"/>
      <c r="F73" s="9" t="s">
        <v>28</v>
      </c>
      <c r="G73" s="16">
        <v>100</v>
      </c>
    </row>
    <row r="74" spans="1:7" ht="56.25" customHeight="1">
      <c r="A74" s="118" t="s">
        <v>1484</v>
      </c>
      <c r="B74" s="118" t="s">
        <v>1507</v>
      </c>
      <c r="C74" s="118" t="s">
        <v>1506</v>
      </c>
      <c r="D74" s="118" t="s">
        <v>86</v>
      </c>
      <c r="E74" s="118" t="s">
        <v>87</v>
      </c>
      <c r="F74" s="124" t="s">
        <v>38</v>
      </c>
      <c r="G74" s="23">
        <f>(G73*100)/G70</f>
        <v>111.11111111111111</v>
      </c>
    </row>
    <row r="75" spans="1:7">
      <c r="A75" s="244" t="s">
        <v>22</v>
      </c>
      <c r="B75" s="244" t="s">
        <v>23</v>
      </c>
      <c r="C75" s="244" t="s">
        <v>31</v>
      </c>
      <c r="D75" s="244" t="s">
        <v>24</v>
      </c>
      <c r="E75" s="244" t="s">
        <v>25</v>
      </c>
      <c r="F75" s="9" t="s">
        <v>26</v>
      </c>
      <c r="G75" s="16">
        <v>100</v>
      </c>
    </row>
    <row r="76" spans="1:7">
      <c r="A76" s="244"/>
      <c r="B76" s="244"/>
      <c r="C76" s="244"/>
      <c r="D76" s="244"/>
      <c r="E76" s="244"/>
      <c r="F76" s="9" t="s">
        <v>35</v>
      </c>
      <c r="G76" s="16">
        <v>90</v>
      </c>
    </row>
    <row r="77" spans="1:7">
      <c r="A77" s="244"/>
      <c r="B77" s="244"/>
      <c r="C77" s="244"/>
      <c r="D77" s="244"/>
      <c r="E77" s="244"/>
      <c r="F77" s="9" t="s">
        <v>27</v>
      </c>
      <c r="G77" s="16">
        <v>0</v>
      </c>
    </row>
    <row r="78" spans="1:7">
      <c r="A78" s="244"/>
      <c r="B78" s="244"/>
      <c r="C78" s="244"/>
      <c r="D78" s="244"/>
      <c r="E78" s="244"/>
      <c r="F78" s="9" t="s">
        <v>36</v>
      </c>
      <c r="G78" s="111">
        <v>0</v>
      </c>
    </row>
    <row r="79" spans="1:7">
      <c r="A79" s="244"/>
      <c r="B79" s="244"/>
      <c r="C79" s="244"/>
      <c r="D79" s="244"/>
      <c r="E79" s="244"/>
      <c r="F79" s="9" t="s">
        <v>28</v>
      </c>
      <c r="G79" s="16">
        <v>0</v>
      </c>
    </row>
    <row r="80" spans="1:7" ht="51">
      <c r="A80" s="84" t="s">
        <v>1476</v>
      </c>
      <c r="B80" s="84" t="s">
        <v>1505</v>
      </c>
      <c r="C80" s="84" t="s">
        <v>1504</v>
      </c>
      <c r="D80" s="204" t="s">
        <v>86</v>
      </c>
      <c r="E80" s="118" t="s">
        <v>87</v>
      </c>
      <c r="F80" s="124" t="s">
        <v>38</v>
      </c>
      <c r="G80" s="136">
        <f>(G79*100)/G76</f>
        <v>0</v>
      </c>
    </row>
    <row r="81" spans="1:7">
      <c r="A81" s="244" t="s">
        <v>22</v>
      </c>
      <c r="B81" s="244" t="s">
        <v>23</v>
      </c>
      <c r="C81" s="244" t="s">
        <v>31</v>
      </c>
      <c r="D81" s="244" t="s">
        <v>24</v>
      </c>
      <c r="E81" s="244" t="s">
        <v>25</v>
      </c>
      <c r="F81" s="9" t="s">
        <v>26</v>
      </c>
      <c r="G81" s="16">
        <v>90</v>
      </c>
    </row>
    <row r="82" spans="1:7">
      <c r="A82" s="244"/>
      <c r="B82" s="244"/>
      <c r="C82" s="244"/>
      <c r="D82" s="244"/>
      <c r="E82" s="244"/>
      <c r="F82" s="9" t="s">
        <v>35</v>
      </c>
      <c r="G82" s="16">
        <v>90</v>
      </c>
    </row>
    <row r="83" spans="1:7">
      <c r="A83" s="244"/>
      <c r="B83" s="244"/>
      <c r="C83" s="244"/>
      <c r="D83" s="244"/>
      <c r="E83" s="244"/>
      <c r="F83" s="9" t="s">
        <v>27</v>
      </c>
      <c r="G83" s="16">
        <v>0</v>
      </c>
    </row>
    <row r="84" spans="1:7">
      <c r="A84" s="244"/>
      <c r="B84" s="244"/>
      <c r="C84" s="244"/>
      <c r="D84" s="244"/>
      <c r="E84" s="244"/>
      <c r="F84" s="9" t="s">
        <v>36</v>
      </c>
      <c r="G84" s="111">
        <v>0</v>
      </c>
    </row>
    <row r="85" spans="1:7">
      <c r="A85" s="244"/>
      <c r="B85" s="244"/>
      <c r="C85" s="244"/>
      <c r="D85" s="244"/>
      <c r="E85" s="244"/>
      <c r="F85" s="9" t="s">
        <v>28</v>
      </c>
      <c r="G85" s="16">
        <v>0</v>
      </c>
    </row>
    <row r="86" spans="1:7" ht="82.5">
      <c r="A86" s="118" t="s">
        <v>1474</v>
      </c>
      <c r="B86" s="118" t="s">
        <v>1503</v>
      </c>
      <c r="C86" s="118" t="s">
        <v>1502</v>
      </c>
      <c r="D86" s="118" t="s">
        <v>86</v>
      </c>
      <c r="E86" s="118" t="s">
        <v>87</v>
      </c>
      <c r="F86" s="124" t="s">
        <v>38</v>
      </c>
      <c r="G86" s="136">
        <f>(G85*100)/G82</f>
        <v>0</v>
      </c>
    </row>
    <row r="87" spans="1:7">
      <c r="A87" s="244" t="s">
        <v>22</v>
      </c>
      <c r="B87" s="244" t="s">
        <v>23</v>
      </c>
      <c r="C87" s="244" t="s">
        <v>31</v>
      </c>
      <c r="D87" s="244" t="s">
        <v>24</v>
      </c>
      <c r="E87" s="244" t="s">
        <v>25</v>
      </c>
      <c r="F87" s="9" t="s">
        <v>26</v>
      </c>
      <c r="G87" s="16">
        <v>90</v>
      </c>
    </row>
    <row r="88" spans="1:7">
      <c r="A88" s="244"/>
      <c r="B88" s="244"/>
      <c r="C88" s="244"/>
      <c r="D88" s="244"/>
      <c r="E88" s="244"/>
      <c r="F88" s="9" t="s">
        <v>35</v>
      </c>
      <c r="G88" s="16">
        <v>90</v>
      </c>
    </row>
    <row r="89" spans="1:7">
      <c r="A89" s="244"/>
      <c r="B89" s="244"/>
      <c r="C89" s="244"/>
      <c r="D89" s="244"/>
      <c r="E89" s="244"/>
      <c r="F89" s="9" t="s">
        <v>27</v>
      </c>
      <c r="G89" s="16">
        <v>90</v>
      </c>
    </row>
    <row r="90" spans="1:7">
      <c r="A90" s="244"/>
      <c r="B90" s="244"/>
      <c r="C90" s="244"/>
      <c r="D90" s="244"/>
      <c r="E90" s="244"/>
      <c r="F90" s="9" t="s">
        <v>36</v>
      </c>
      <c r="G90" s="111">
        <v>90</v>
      </c>
    </row>
    <row r="91" spans="1:7">
      <c r="A91" s="244"/>
      <c r="B91" s="244"/>
      <c r="C91" s="244"/>
      <c r="D91" s="244"/>
      <c r="E91" s="244"/>
      <c r="F91" s="9" t="s">
        <v>28</v>
      </c>
      <c r="G91" s="16">
        <v>100</v>
      </c>
    </row>
    <row r="92" spans="1:7" ht="66">
      <c r="A92" s="118" t="s">
        <v>1483</v>
      </c>
      <c r="B92" s="118" t="s">
        <v>1501</v>
      </c>
      <c r="C92" s="118" t="s">
        <v>1500</v>
      </c>
      <c r="D92" s="118" t="s">
        <v>86</v>
      </c>
      <c r="E92" s="118" t="s">
        <v>306</v>
      </c>
      <c r="F92" s="124" t="s">
        <v>38</v>
      </c>
      <c r="G92" s="23">
        <f>(G91*100)/G88</f>
        <v>111.11111111111111</v>
      </c>
    </row>
    <row r="93" spans="1:7">
      <c r="A93" s="244" t="s">
        <v>22</v>
      </c>
      <c r="B93" s="244" t="s">
        <v>23</v>
      </c>
      <c r="C93" s="244" t="s">
        <v>31</v>
      </c>
      <c r="D93" s="244" t="s">
        <v>24</v>
      </c>
      <c r="E93" s="244" t="s">
        <v>25</v>
      </c>
      <c r="F93" s="9" t="s">
        <v>26</v>
      </c>
      <c r="G93" s="16">
        <v>32</v>
      </c>
    </row>
    <row r="94" spans="1:7">
      <c r="A94" s="244"/>
      <c r="B94" s="244"/>
      <c r="C94" s="244"/>
      <c r="D94" s="244"/>
      <c r="E94" s="244"/>
      <c r="F94" s="9" t="s">
        <v>35</v>
      </c>
      <c r="G94" s="16">
        <v>8</v>
      </c>
    </row>
    <row r="95" spans="1:7">
      <c r="A95" s="244"/>
      <c r="B95" s="244"/>
      <c r="C95" s="244"/>
      <c r="D95" s="244"/>
      <c r="E95" s="244"/>
      <c r="F95" s="9" t="s">
        <v>27</v>
      </c>
      <c r="G95" s="16">
        <v>0</v>
      </c>
    </row>
    <row r="96" spans="1:7">
      <c r="A96" s="244"/>
      <c r="B96" s="244"/>
      <c r="C96" s="244"/>
      <c r="D96" s="244"/>
      <c r="E96" s="244"/>
      <c r="F96" s="9" t="s">
        <v>36</v>
      </c>
      <c r="G96" s="111">
        <v>0</v>
      </c>
    </row>
    <row r="97" spans="1:7">
      <c r="A97" s="244"/>
      <c r="B97" s="244"/>
      <c r="C97" s="244"/>
      <c r="D97" s="244"/>
      <c r="E97" s="244"/>
      <c r="F97" s="9" t="s">
        <v>28</v>
      </c>
      <c r="G97" s="16">
        <v>0</v>
      </c>
    </row>
    <row r="98" spans="1:7" ht="49.5">
      <c r="A98" s="114" t="s">
        <v>1472</v>
      </c>
      <c r="B98" s="114" t="s">
        <v>1499</v>
      </c>
      <c r="C98" s="114" t="s">
        <v>1498</v>
      </c>
      <c r="D98" s="114" t="s">
        <v>1497</v>
      </c>
      <c r="E98" s="114" t="s">
        <v>87</v>
      </c>
      <c r="F98" s="124" t="s">
        <v>38</v>
      </c>
      <c r="G98" s="136">
        <f>(G97*100)/G94</f>
        <v>0</v>
      </c>
    </row>
    <row r="99" spans="1:7">
      <c r="A99" s="244" t="s">
        <v>22</v>
      </c>
      <c r="B99" s="244" t="s">
        <v>23</v>
      </c>
      <c r="C99" s="244" t="s">
        <v>31</v>
      </c>
      <c r="D99" s="244" t="s">
        <v>24</v>
      </c>
      <c r="E99" s="244" t="s">
        <v>25</v>
      </c>
      <c r="F99" s="9" t="s">
        <v>26</v>
      </c>
      <c r="G99" s="16">
        <v>12</v>
      </c>
    </row>
    <row r="100" spans="1:7">
      <c r="A100" s="244"/>
      <c r="B100" s="244"/>
      <c r="C100" s="244"/>
      <c r="D100" s="244"/>
      <c r="E100" s="244"/>
      <c r="F100" s="9" t="s">
        <v>35</v>
      </c>
      <c r="G100" s="16">
        <v>90</v>
      </c>
    </row>
    <row r="101" spans="1:7">
      <c r="A101" s="244"/>
      <c r="B101" s="244"/>
      <c r="C101" s="244"/>
      <c r="D101" s="244"/>
      <c r="E101" s="244"/>
      <c r="F101" s="9" t="s">
        <v>27</v>
      </c>
      <c r="G101" s="16">
        <v>0</v>
      </c>
    </row>
    <row r="102" spans="1:7">
      <c r="A102" s="244"/>
      <c r="B102" s="244"/>
      <c r="C102" s="244"/>
      <c r="D102" s="244"/>
      <c r="E102" s="244"/>
      <c r="F102" s="9" t="s">
        <v>36</v>
      </c>
      <c r="G102" s="111">
        <v>0</v>
      </c>
    </row>
    <row r="103" spans="1:7">
      <c r="A103" s="244"/>
      <c r="B103" s="244"/>
      <c r="C103" s="244"/>
      <c r="D103" s="244"/>
      <c r="E103" s="244"/>
      <c r="F103" s="9" t="s">
        <v>28</v>
      </c>
      <c r="G103" s="16">
        <v>200</v>
      </c>
    </row>
    <row r="104" spans="1:7" ht="99">
      <c r="A104" s="118" t="s">
        <v>1471</v>
      </c>
      <c r="B104" s="118" t="s">
        <v>1496</v>
      </c>
      <c r="C104" s="118" t="s">
        <v>1495</v>
      </c>
      <c r="D104" s="118" t="s">
        <v>86</v>
      </c>
      <c r="E104" s="118" t="s">
        <v>87</v>
      </c>
      <c r="F104" s="124" t="s">
        <v>38</v>
      </c>
      <c r="G104" s="23">
        <f>(G103*100)/G100</f>
        <v>222.22222222222223</v>
      </c>
    </row>
    <row r="105" spans="1:7">
      <c r="A105" s="244" t="s">
        <v>22</v>
      </c>
      <c r="B105" s="244" t="s">
        <v>23</v>
      </c>
      <c r="C105" s="244" t="s">
        <v>31</v>
      </c>
      <c r="D105" s="244" t="s">
        <v>24</v>
      </c>
      <c r="E105" s="244" t="s">
        <v>25</v>
      </c>
      <c r="F105" s="9" t="s">
        <v>26</v>
      </c>
      <c r="G105" s="16">
        <v>90</v>
      </c>
    </row>
    <row r="106" spans="1:7">
      <c r="A106" s="244"/>
      <c r="B106" s="244"/>
      <c r="C106" s="244"/>
      <c r="D106" s="244"/>
      <c r="E106" s="244"/>
      <c r="F106" s="9" t="s">
        <v>35</v>
      </c>
      <c r="G106" s="16">
        <v>90</v>
      </c>
    </row>
    <row r="107" spans="1:7">
      <c r="A107" s="244"/>
      <c r="B107" s="244"/>
      <c r="C107" s="244"/>
      <c r="D107" s="244"/>
      <c r="E107" s="244"/>
      <c r="F107" s="9" t="s">
        <v>27</v>
      </c>
      <c r="G107" s="16">
        <v>90</v>
      </c>
    </row>
    <row r="108" spans="1:7">
      <c r="A108" s="244"/>
      <c r="B108" s="244"/>
      <c r="C108" s="244"/>
      <c r="D108" s="244"/>
      <c r="E108" s="244"/>
      <c r="F108" s="9" t="s">
        <v>36</v>
      </c>
      <c r="G108" s="111">
        <v>90</v>
      </c>
    </row>
    <row r="109" spans="1:7">
      <c r="A109" s="244"/>
      <c r="B109" s="244"/>
      <c r="C109" s="244"/>
      <c r="D109" s="244"/>
      <c r="E109" s="244"/>
      <c r="F109" s="9" t="s">
        <v>28</v>
      </c>
      <c r="G109" s="16">
        <v>100</v>
      </c>
    </row>
    <row r="110" spans="1:7" ht="115.5">
      <c r="A110" s="118" t="s">
        <v>1465</v>
      </c>
      <c r="B110" s="118" t="s">
        <v>1494</v>
      </c>
      <c r="C110" s="118" t="s">
        <v>1493</v>
      </c>
      <c r="D110" s="118" t="s">
        <v>86</v>
      </c>
      <c r="E110" s="118" t="s">
        <v>87</v>
      </c>
      <c r="F110" s="124" t="s">
        <v>38</v>
      </c>
      <c r="G110" s="23">
        <f>(G109*100)/G106</f>
        <v>111.11111111111111</v>
      </c>
    </row>
    <row r="111" spans="1:7">
      <c r="A111" s="244" t="s">
        <v>22</v>
      </c>
      <c r="B111" s="244" t="s">
        <v>23</v>
      </c>
      <c r="C111" s="244" t="s">
        <v>31</v>
      </c>
      <c r="D111" s="244" t="s">
        <v>24</v>
      </c>
      <c r="E111" s="244" t="s">
        <v>25</v>
      </c>
      <c r="F111" s="9" t="s">
        <v>26</v>
      </c>
      <c r="G111" s="16">
        <v>90</v>
      </c>
    </row>
    <row r="112" spans="1:7">
      <c r="A112" s="244"/>
      <c r="B112" s="244"/>
      <c r="C112" s="244"/>
      <c r="D112" s="244"/>
      <c r="E112" s="244"/>
      <c r="F112" s="9" t="s">
        <v>35</v>
      </c>
      <c r="G112" s="16">
        <v>90</v>
      </c>
    </row>
    <row r="113" spans="1:7">
      <c r="A113" s="244"/>
      <c r="B113" s="244"/>
      <c r="C113" s="244"/>
      <c r="D113" s="244"/>
      <c r="E113" s="244"/>
      <c r="F113" s="9" t="s">
        <v>27</v>
      </c>
      <c r="G113" s="16">
        <v>90</v>
      </c>
    </row>
    <row r="114" spans="1:7">
      <c r="A114" s="244"/>
      <c r="B114" s="244"/>
      <c r="C114" s="244"/>
      <c r="D114" s="244"/>
      <c r="E114" s="244"/>
      <c r="F114" s="9" t="s">
        <v>36</v>
      </c>
      <c r="G114" s="111">
        <v>90</v>
      </c>
    </row>
    <row r="115" spans="1:7">
      <c r="A115" s="244"/>
      <c r="B115" s="244"/>
      <c r="C115" s="244"/>
      <c r="D115" s="244"/>
      <c r="E115" s="244"/>
      <c r="F115" s="9" t="s">
        <v>28</v>
      </c>
      <c r="G115" s="16">
        <v>100</v>
      </c>
    </row>
    <row r="116" spans="1:7" ht="66">
      <c r="A116" s="118" t="s">
        <v>1480</v>
      </c>
      <c r="B116" s="118" t="s">
        <v>1492</v>
      </c>
      <c r="C116" s="118" t="s">
        <v>1491</v>
      </c>
      <c r="D116" s="118" t="s">
        <v>86</v>
      </c>
      <c r="E116" s="118" t="s">
        <v>87</v>
      </c>
      <c r="F116" s="124" t="s">
        <v>38</v>
      </c>
      <c r="G116" s="23">
        <f>(G115*100)/G112</f>
        <v>111.11111111111111</v>
      </c>
    </row>
    <row r="117" spans="1:7">
      <c r="A117" s="244" t="s">
        <v>22</v>
      </c>
      <c r="B117" s="244" t="s">
        <v>23</v>
      </c>
      <c r="C117" s="244" t="s">
        <v>31</v>
      </c>
      <c r="D117" s="244" t="s">
        <v>24</v>
      </c>
      <c r="E117" s="244" t="s">
        <v>25</v>
      </c>
      <c r="F117" s="9" t="s">
        <v>26</v>
      </c>
      <c r="G117" s="16">
        <v>32</v>
      </c>
    </row>
    <row r="118" spans="1:7">
      <c r="A118" s="244"/>
      <c r="B118" s="244"/>
      <c r="C118" s="244"/>
      <c r="D118" s="244"/>
      <c r="E118" s="244"/>
      <c r="F118" s="9" t="s">
        <v>35</v>
      </c>
      <c r="G118" s="16">
        <v>90</v>
      </c>
    </row>
    <row r="119" spans="1:7">
      <c r="A119" s="244"/>
      <c r="B119" s="244"/>
      <c r="C119" s="244"/>
      <c r="D119" s="244"/>
      <c r="E119" s="244"/>
      <c r="F119" s="9" t="s">
        <v>27</v>
      </c>
      <c r="G119" s="16">
        <v>0</v>
      </c>
    </row>
    <row r="120" spans="1:7">
      <c r="A120" s="244"/>
      <c r="B120" s="244"/>
      <c r="C120" s="244"/>
      <c r="D120" s="244"/>
      <c r="E120" s="244"/>
      <c r="F120" s="9" t="s">
        <v>36</v>
      </c>
      <c r="G120" s="111">
        <v>0</v>
      </c>
    </row>
    <row r="121" spans="1:7">
      <c r="A121" s="244"/>
      <c r="B121" s="244"/>
      <c r="C121" s="244"/>
      <c r="D121" s="244"/>
      <c r="E121" s="244"/>
      <c r="F121" s="9" t="s">
        <v>28</v>
      </c>
      <c r="G121" s="16">
        <v>0</v>
      </c>
    </row>
    <row r="122" spans="1:7" ht="66">
      <c r="A122" s="114" t="s">
        <v>1469</v>
      </c>
      <c r="B122" s="114" t="s">
        <v>1490</v>
      </c>
      <c r="C122" s="114" t="s">
        <v>1489</v>
      </c>
      <c r="D122" s="114" t="s">
        <v>86</v>
      </c>
      <c r="E122" s="114" t="s">
        <v>87</v>
      </c>
      <c r="F122" s="124" t="s">
        <v>38</v>
      </c>
      <c r="G122" s="136">
        <f>(G121*100)/G118</f>
        <v>0</v>
      </c>
    </row>
    <row r="123" spans="1:7">
      <c r="A123" s="237" t="s">
        <v>29</v>
      </c>
      <c r="B123" s="237"/>
      <c r="C123" s="237"/>
      <c r="D123" s="237"/>
      <c r="E123" s="237"/>
      <c r="F123" s="237"/>
      <c r="G123" s="237"/>
    </row>
    <row r="124" spans="1:7">
      <c r="A124" s="270" t="s">
        <v>639</v>
      </c>
      <c r="B124" s="270"/>
      <c r="C124" s="270"/>
      <c r="D124" s="270"/>
      <c r="E124" s="270"/>
      <c r="F124" s="270"/>
      <c r="G124" s="270"/>
    </row>
    <row r="125" spans="1:7">
      <c r="A125" s="10" t="s">
        <v>52</v>
      </c>
      <c r="B125" s="299"/>
      <c r="C125" s="299"/>
      <c r="D125" s="299"/>
      <c r="E125" s="299"/>
      <c r="F125" s="299"/>
      <c r="G125" s="299"/>
    </row>
    <row r="126" spans="1:7">
      <c r="A126" s="270" t="s">
        <v>1488</v>
      </c>
      <c r="B126" s="270"/>
      <c r="C126" s="270"/>
      <c r="D126" s="270"/>
      <c r="E126" s="270"/>
      <c r="F126" s="270"/>
      <c r="G126" s="270"/>
    </row>
    <row r="127" spans="1:7">
      <c r="A127" s="10" t="s">
        <v>52</v>
      </c>
      <c r="B127" s="299"/>
      <c r="C127" s="299"/>
      <c r="D127" s="299"/>
      <c r="E127" s="299"/>
      <c r="F127" s="299"/>
      <c r="G127" s="299"/>
    </row>
    <row r="128" spans="1:7">
      <c r="A128" s="270" t="s">
        <v>1487</v>
      </c>
      <c r="B128" s="270"/>
      <c r="C128" s="270"/>
      <c r="D128" s="270"/>
      <c r="E128" s="270"/>
      <c r="F128" s="270"/>
      <c r="G128" s="270"/>
    </row>
    <row r="129" spans="1:7">
      <c r="A129" s="10" t="s">
        <v>52</v>
      </c>
      <c r="B129" s="299"/>
      <c r="C129" s="299"/>
      <c r="D129" s="299"/>
      <c r="E129" s="299"/>
      <c r="F129" s="299"/>
      <c r="G129" s="299"/>
    </row>
    <row r="130" spans="1:7">
      <c r="A130" s="270" t="s">
        <v>1486</v>
      </c>
      <c r="B130" s="270"/>
      <c r="C130" s="270"/>
      <c r="D130" s="270"/>
      <c r="E130" s="270"/>
      <c r="F130" s="270"/>
      <c r="G130" s="270"/>
    </row>
    <row r="131" spans="1:7">
      <c r="A131" s="10" t="s">
        <v>52</v>
      </c>
      <c r="B131" s="299" t="s">
        <v>1485</v>
      </c>
      <c r="C131" s="299"/>
      <c r="D131" s="299"/>
      <c r="E131" s="299"/>
      <c r="F131" s="299"/>
      <c r="G131" s="299"/>
    </row>
    <row r="132" spans="1:7">
      <c r="A132" s="270" t="s">
        <v>1479</v>
      </c>
      <c r="B132" s="270"/>
      <c r="C132" s="270"/>
      <c r="D132" s="270"/>
      <c r="E132" s="270"/>
      <c r="F132" s="270"/>
      <c r="G132" s="270"/>
    </row>
    <row r="133" spans="1:7">
      <c r="A133" s="10" t="s">
        <v>52</v>
      </c>
      <c r="B133" s="299"/>
      <c r="C133" s="299"/>
      <c r="D133" s="299"/>
      <c r="E133" s="299"/>
      <c r="F133" s="299"/>
      <c r="G133" s="299"/>
    </row>
    <row r="134" spans="1:7">
      <c r="A134" s="270" t="s">
        <v>1478</v>
      </c>
      <c r="B134" s="270"/>
      <c r="C134" s="270"/>
      <c r="D134" s="270"/>
      <c r="E134" s="270"/>
      <c r="F134" s="270"/>
      <c r="G134" s="270"/>
    </row>
    <row r="135" spans="1:7">
      <c r="A135" s="10" t="s">
        <v>52</v>
      </c>
      <c r="B135" s="299" t="s">
        <v>1477</v>
      </c>
      <c r="C135" s="299"/>
      <c r="D135" s="299"/>
      <c r="E135" s="299"/>
      <c r="F135" s="299"/>
      <c r="G135" s="299"/>
    </row>
    <row r="136" spans="1:7">
      <c r="A136" s="270" t="s">
        <v>1484</v>
      </c>
      <c r="B136" s="270"/>
      <c r="C136" s="270"/>
      <c r="D136" s="270"/>
      <c r="E136" s="270"/>
      <c r="F136" s="270"/>
      <c r="G136" s="270"/>
    </row>
    <row r="137" spans="1:7">
      <c r="A137" s="10" t="s">
        <v>52</v>
      </c>
      <c r="B137" s="299"/>
      <c r="C137" s="299"/>
      <c r="D137" s="299"/>
      <c r="E137" s="299"/>
      <c r="F137" s="299"/>
      <c r="G137" s="299"/>
    </row>
    <row r="138" spans="1:7">
      <c r="A138" s="270" t="s">
        <v>1476</v>
      </c>
      <c r="B138" s="270"/>
      <c r="C138" s="270"/>
      <c r="D138" s="270"/>
      <c r="E138" s="270"/>
      <c r="F138" s="270"/>
      <c r="G138" s="270"/>
    </row>
    <row r="139" spans="1:7">
      <c r="A139" s="10" t="s">
        <v>52</v>
      </c>
      <c r="B139" s="299" t="s">
        <v>1475</v>
      </c>
      <c r="C139" s="299"/>
      <c r="D139" s="299"/>
      <c r="E139" s="299"/>
      <c r="F139" s="299"/>
      <c r="G139" s="299"/>
    </row>
    <row r="140" spans="1:7">
      <c r="A140" s="270" t="s">
        <v>1474</v>
      </c>
      <c r="B140" s="270"/>
      <c r="C140" s="270"/>
      <c r="D140" s="270"/>
      <c r="E140" s="270"/>
      <c r="F140" s="270"/>
      <c r="G140" s="270"/>
    </row>
    <row r="141" spans="1:7">
      <c r="A141" s="10" t="s">
        <v>52</v>
      </c>
      <c r="B141" s="299" t="s">
        <v>1473</v>
      </c>
      <c r="C141" s="299"/>
      <c r="D141" s="299"/>
      <c r="E141" s="299"/>
      <c r="F141" s="299"/>
      <c r="G141" s="299"/>
    </row>
    <row r="142" spans="1:7">
      <c r="A142" s="270" t="s">
        <v>1483</v>
      </c>
      <c r="B142" s="270"/>
      <c r="C142" s="270"/>
      <c r="D142" s="270"/>
      <c r="E142" s="270"/>
      <c r="F142" s="270"/>
      <c r="G142" s="270"/>
    </row>
    <row r="143" spans="1:7">
      <c r="A143" s="10" t="s">
        <v>52</v>
      </c>
      <c r="B143" s="299"/>
      <c r="C143" s="299"/>
      <c r="D143" s="299"/>
      <c r="E143" s="299"/>
      <c r="F143" s="299"/>
      <c r="G143" s="299"/>
    </row>
    <row r="144" spans="1:7">
      <c r="A144" s="270" t="s">
        <v>1472</v>
      </c>
      <c r="B144" s="270"/>
      <c r="C144" s="270"/>
      <c r="D144" s="270"/>
      <c r="E144" s="270"/>
      <c r="F144" s="270"/>
      <c r="G144" s="270"/>
    </row>
    <row r="145" spans="1:7">
      <c r="A145" s="10" t="s">
        <v>52</v>
      </c>
      <c r="B145" s="299" t="s">
        <v>1482</v>
      </c>
      <c r="C145" s="299"/>
      <c r="D145" s="299"/>
      <c r="E145" s="299"/>
      <c r="F145" s="299"/>
      <c r="G145" s="299"/>
    </row>
    <row r="146" spans="1:7">
      <c r="A146" s="270" t="s">
        <v>1471</v>
      </c>
      <c r="B146" s="270"/>
      <c r="C146" s="270"/>
      <c r="D146" s="270"/>
      <c r="E146" s="270"/>
      <c r="F146" s="270"/>
      <c r="G146" s="270"/>
    </row>
    <row r="147" spans="1:7">
      <c r="A147" s="10" t="s">
        <v>52</v>
      </c>
      <c r="B147" s="299" t="s">
        <v>1481</v>
      </c>
      <c r="C147" s="299"/>
      <c r="D147" s="299"/>
      <c r="E147" s="299"/>
      <c r="F147" s="299"/>
      <c r="G147" s="299"/>
    </row>
    <row r="148" spans="1:7">
      <c r="A148" s="270" t="s">
        <v>1465</v>
      </c>
      <c r="B148" s="270"/>
      <c r="C148" s="270"/>
      <c r="D148" s="270"/>
      <c r="E148" s="270"/>
      <c r="F148" s="270"/>
      <c r="G148" s="270"/>
    </row>
    <row r="149" spans="1:7">
      <c r="A149" s="10" t="s">
        <v>52</v>
      </c>
      <c r="B149" s="299"/>
      <c r="C149" s="299"/>
      <c r="D149" s="299"/>
      <c r="E149" s="299"/>
      <c r="F149" s="299"/>
      <c r="G149" s="299"/>
    </row>
    <row r="150" spans="1:7">
      <c r="A150" s="270" t="s">
        <v>1480</v>
      </c>
      <c r="B150" s="270"/>
      <c r="C150" s="270"/>
      <c r="D150" s="270"/>
      <c r="E150" s="270"/>
      <c r="F150" s="270"/>
      <c r="G150" s="270"/>
    </row>
    <row r="151" spans="1:7">
      <c r="A151" s="10" t="s">
        <v>52</v>
      </c>
      <c r="B151" s="299"/>
      <c r="C151" s="299"/>
      <c r="D151" s="299"/>
      <c r="E151" s="299"/>
      <c r="F151" s="299"/>
      <c r="G151" s="299"/>
    </row>
    <row r="152" spans="1:7">
      <c r="A152" s="270" t="s">
        <v>1469</v>
      </c>
      <c r="B152" s="270"/>
      <c r="C152" s="270"/>
      <c r="D152" s="270"/>
      <c r="E152" s="270"/>
      <c r="F152" s="270"/>
      <c r="G152" s="270"/>
    </row>
    <row r="153" spans="1:7">
      <c r="A153" s="10" t="s">
        <v>52</v>
      </c>
      <c r="B153" s="299" t="s">
        <v>1467</v>
      </c>
      <c r="C153" s="299"/>
      <c r="D153" s="299"/>
      <c r="E153" s="299"/>
      <c r="F153" s="299"/>
      <c r="G153" s="299"/>
    </row>
    <row r="154" spans="1:7">
      <c r="A154" s="269"/>
      <c r="B154" s="269"/>
      <c r="C154" s="269"/>
      <c r="D154" s="269"/>
      <c r="E154" s="269"/>
      <c r="F154" s="269"/>
      <c r="G154" s="269"/>
    </row>
    <row r="155" spans="1:7">
      <c r="A155" s="237" t="s">
        <v>37</v>
      </c>
      <c r="B155" s="237"/>
      <c r="C155" s="237"/>
      <c r="D155" s="237"/>
      <c r="E155" s="237"/>
      <c r="F155" s="237"/>
      <c r="G155" s="237"/>
    </row>
    <row r="156" spans="1:7">
      <c r="A156" s="270" t="s">
        <v>1479</v>
      </c>
      <c r="B156" s="270"/>
      <c r="C156" s="270"/>
      <c r="D156" s="270"/>
      <c r="E156" s="270"/>
      <c r="F156" s="270"/>
      <c r="G156" s="270"/>
    </row>
    <row r="157" spans="1:7" ht="33">
      <c r="A157" s="11" t="s">
        <v>32</v>
      </c>
      <c r="B157" s="271" t="s">
        <v>1468</v>
      </c>
      <c r="C157" s="271"/>
      <c r="D157" s="271"/>
      <c r="E157" s="271"/>
      <c r="F157" s="271"/>
      <c r="G157" s="271"/>
    </row>
    <row r="158" spans="1:7">
      <c r="A158" s="11" t="s">
        <v>33</v>
      </c>
      <c r="B158" s="271" t="s">
        <v>92</v>
      </c>
      <c r="C158" s="271"/>
      <c r="D158" s="271"/>
      <c r="E158" s="271"/>
      <c r="F158" s="271"/>
      <c r="G158" s="271"/>
    </row>
    <row r="159" spans="1:7">
      <c r="A159" s="11" t="s">
        <v>34</v>
      </c>
      <c r="B159" s="272" t="s">
        <v>92</v>
      </c>
      <c r="C159" s="272"/>
      <c r="D159" s="272"/>
      <c r="E159" s="272"/>
      <c r="F159" s="272"/>
      <c r="G159" s="272"/>
    </row>
    <row r="160" spans="1:7">
      <c r="A160" s="270" t="s">
        <v>1478</v>
      </c>
      <c r="B160" s="270"/>
      <c r="C160" s="270"/>
      <c r="D160" s="270"/>
      <c r="E160" s="270"/>
      <c r="F160" s="270"/>
      <c r="G160" s="270"/>
    </row>
    <row r="161" spans="1:7" ht="33">
      <c r="A161" s="11" t="s">
        <v>32</v>
      </c>
      <c r="B161" s="271" t="s">
        <v>92</v>
      </c>
      <c r="C161" s="271"/>
      <c r="D161" s="271"/>
      <c r="E161" s="271"/>
      <c r="F161" s="271"/>
      <c r="G161" s="271"/>
    </row>
    <row r="162" spans="1:7">
      <c r="A162" s="11" t="s">
        <v>33</v>
      </c>
      <c r="B162" s="271" t="s">
        <v>1477</v>
      </c>
      <c r="C162" s="271"/>
      <c r="D162" s="271"/>
      <c r="E162" s="271"/>
      <c r="F162" s="271"/>
      <c r="G162" s="271"/>
    </row>
    <row r="163" spans="1:7">
      <c r="A163" s="11" t="s">
        <v>34</v>
      </c>
      <c r="B163" s="272" t="s">
        <v>92</v>
      </c>
      <c r="C163" s="272"/>
      <c r="D163" s="272"/>
      <c r="E163" s="272"/>
      <c r="F163" s="272"/>
      <c r="G163" s="272"/>
    </row>
    <row r="164" spans="1:7">
      <c r="A164" s="270" t="s">
        <v>1476</v>
      </c>
      <c r="B164" s="270"/>
      <c r="C164" s="270"/>
      <c r="D164" s="270"/>
      <c r="E164" s="270"/>
      <c r="F164" s="270"/>
      <c r="G164" s="270"/>
    </row>
    <row r="165" spans="1:7" ht="33">
      <c r="A165" s="11" t="s">
        <v>32</v>
      </c>
      <c r="B165" s="271" t="s">
        <v>1468</v>
      </c>
      <c r="C165" s="271"/>
      <c r="D165" s="271"/>
      <c r="E165" s="271"/>
      <c r="F165" s="271"/>
      <c r="G165" s="271"/>
    </row>
    <row r="166" spans="1:7">
      <c r="A166" s="11" t="s">
        <v>33</v>
      </c>
      <c r="B166" s="271" t="s">
        <v>1475</v>
      </c>
      <c r="C166" s="271"/>
      <c r="D166" s="271"/>
      <c r="E166" s="271"/>
      <c r="F166" s="271"/>
      <c r="G166" s="271"/>
    </row>
    <row r="167" spans="1:7">
      <c r="A167" s="11" t="s">
        <v>34</v>
      </c>
      <c r="B167" s="272" t="s">
        <v>92</v>
      </c>
      <c r="C167" s="272"/>
      <c r="D167" s="272"/>
      <c r="E167" s="272"/>
      <c r="F167" s="272"/>
      <c r="G167" s="272"/>
    </row>
    <row r="168" spans="1:7">
      <c r="A168" s="270" t="s">
        <v>1474</v>
      </c>
      <c r="B168" s="270"/>
      <c r="C168" s="270"/>
      <c r="D168" s="270"/>
      <c r="E168" s="270"/>
      <c r="F168" s="270"/>
      <c r="G168" s="270"/>
    </row>
    <row r="169" spans="1:7" ht="33">
      <c r="A169" s="11" t="s">
        <v>32</v>
      </c>
      <c r="B169" s="271" t="s">
        <v>92</v>
      </c>
      <c r="C169" s="271"/>
      <c r="D169" s="271"/>
      <c r="E169" s="271"/>
      <c r="F169" s="271"/>
      <c r="G169" s="271"/>
    </row>
    <row r="170" spans="1:7">
      <c r="A170" s="11" t="s">
        <v>33</v>
      </c>
      <c r="B170" s="271" t="s">
        <v>1473</v>
      </c>
      <c r="C170" s="271"/>
      <c r="D170" s="271"/>
      <c r="E170" s="271"/>
      <c r="F170" s="271"/>
      <c r="G170" s="271"/>
    </row>
    <row r="171" spans="1:7">
      <c r="A171" s="11" t="s">
        <v>34</v>
      </c>
      <c r="B171" s="272" t="s">
        <v>92</v>
      </c>
      <c r="C171" s="272"/>
      <c r="D171" s="272"/>
      <c r="E171" s="272"/>
      <c r="F171" s="272"/>
      <c r="G171" s="272"/>
    </row>
    <row r="172" spans="1:7">
      <c r="A172" s="270" t="s">
        <v>1472</v>
      </c>
      <c r="B172" s="270"/>
      <c r="C172" s="270"/>
      <c r="D172" s="270"/>
      <c r="E172" s="270"/>
      <c r="F172" s="270"/>
      <c r="G172" s="270"/>
    </row>
    <row r="173" spans="1:7" ht="33">
      <c r="A173" s="11" t="s">
        <v>32</v>
      </c>
      <c r="B173" s="271" t="s">
        <v>1468</v>
      </c>
      <c r="C173" s="271"/>
      <c r="D173" s="271"/>
      <c r="E173" s="271"/>
      <c r="F173" s="271"/>
      <c r="G173" s="271"/>
    </row>
    <row r="174" spans="1:7">
      <c r="A174" s="11" t="s">
        <v>33</v>
      </c>
      <c r="B174" s="271" t="s">
        <v>92</v>
      </c>
      <c r="C174" s="271"/>
      <c r="D174" s="271"/>
      <c r="E174" s="271"/>
      <c r="F174" s="271"/>
      <c r="G174" s="271"/>
    </row>
    <row r="175" spans="1:7">
      <c r="A175" s="11" t="s">
        <v>34</v>
      </c>
      <c r="B175" s="272" t="s">
        <v>92</v>
      </c>
      <c r="C175" s="272"/>
      <c r="D175" s="272"/>
      <c r="E175" s="272"/>
      <c r="F175" s="272"/>
      <c r="G175" s="272"/>
    </row>
    <row r="176" spans="1:7">
      <c r="A176" s="270" t="s">
        <v>1471</v>
      </c>
      <c r="B176" s="270"/>
      <c r="C176" s="270"/>
      <c r="D176" s="270"/>
      <c r="E176" s="270"/>
      <c r="F176" s="270"/>
      <c r="G176" s="270"/>
    </row>
    <row r="177" spans="1:8" ht="33">
      <c r="A177" s="11" t="s">
        <v>32</v>
      </c>
      <c r="B177" s="271" t="s">
        <v>1468</v>
      </c>
      <c r="C177" s="271"/>
      <c r="D177" s="271"/>
      <c r="E177" s="271"/>
      <c r="F177" s="271"/>
      <c r="G177" s="271"/>
    </row>
    <row r="178" spans="1:8">
      <c r="A178" s="11" t="s">
        <v>33</v>
      </c>
      <c r="B178" s="271" t="s">
        <v>1470</v>
      </c>
      <c r="C178" s="271"/>
      <c r="D178" s="271"/>
      <c r="E178" s="271"/>
      <c r="F178" s="271"/>
      <c r="G178" s="271"/>
    </row>
    <row r="179" spans="1:8">
      <c r="A179" s="11" t="s">
        <v>34</v>
      </c>
      <c r="B179" s="272" t="s">
        <v>92</v>
      </c>
      <c r="C179" s="272"/>
      <c r="D179" s="272"/>
      <c r="E179" s="272"/>
      <c r="F179" s="272"/>
      <c r="G179" s="272"/>
    </row>
    <row r="180" spans="1:8">
      <c r="A180" s="270" t="s">
        <v>1469</v>
      </c>
      <c r="B180" s="270"/>
      <c r="C180" s="270"/>
      <c r="D180" s="270"/>
      <c r="E180" s="270"/>
      <c r="F180" s="270"/>
      <c r="G180" s="270"/>
    </row>
    <row r="181" spans="1:8" ht="33">
      <c r="A181" s="11" t="s">
        <v>32</v>
      </c>
      <c r="B181" s="271" t="s">
        <v>1468</v>
      </c>
      <c r="C181" s="271"/>
      <c r="D181" s="271"/>
      <c r="E181" s="271"/>
      <c r="F181" s="271"/>
      <c r="G181" s="271"/>
    </row>
    <row r="182" spans="1:8">
      <c r="A182" s="11" t="s">
        <v>33</v>
      </c>
      <c r="B182" s="271" t="s">
        <v>1467</v>
      </c>
      <c r="C182" s="271"/>
      <c r="D182" s="271"/>
      <c r="E182" s="271"/>
      <c r="F182" s="271"/>
      <c r="G182" s="271"/>
    </row>
    <row r="183" spans="1:8">
      <c r="A183" s="11" t="s">
        <v>34</v>
      </c>
      <c r="B183" s="272" t="s">
        <v>92</v>
      </c>
      <c r="C183" s="272"/>
      <c r="D183" s="272"/>
      <c r="E183" s="272"/>
      <c r="F183" s="272"/>
      <c r="G183" s="272"/>
    </row>
    <row r="184" spans="1:8">
      <c r="A184" s="269"/>
      <c r="B184" s="269"/>
      <c r="C184" s="269"/>
      <c r="D184" s="269"/>
      <c r="E184" s="269"/>
      <c r="F184" s="269"/>
      <c r="G184" s="269"/>
    </row>
    <row r="185" spans="1:8">
      <c r="A185" s="237" t="s">
        <v>1466</v>
      </c>
      <c r="B185" s="237"/>
      <c r="C185" s="237"/>
      <c r="D185" s="237"/>
      <c r="E185" s="237"/>
      <c r="F185" s="237"/>
      <c r="G185" s="237"/>
    </row>
    <row r="186" spans="1:8">
      <c r="A186" s="270" t="s">
        <v>1465</v>
      </c>
      <c r="B186" s="270"/>
      <c r="C186" s="270"/>
      <c r="D186" s="270"/>
      <c r="E186" s="270"/>
      <c r="F186" s="270"/>
      <c r="G186" s="270"/>
    </row>
    <row r="187" spans="1:8" s="6" customFormat="1" ht="70.5" customHeight="1">
      <c r="A187" s="10" t="s">
        <v>52</v>
      </c>
      <c r="B187" s="299" t="s">
        <v>1464</v>
      </c>
      <c r="C187" s="299"/>
      <c r="D187" s="299"/>
      <c r="E187" s="299"/>
      <c r="F187" s="299"/>
      <c r="G187" s="299"/>
      <c r="H187" s="5"/>
    </row>
    <row r="188" spans="1:8">
      <c r="A188" s="270" t="s">
        <v>1463</v>
      </c>
      <c r="B188" s="270"/>
      <c r="C188" s="270"/>
      <c r="D188" s="270"/>
      <c r="E188" s="270"/>
      <c r="F188" s="270"/>
      <c r="G188" s="270"/>
    </row>
    <row r="189" spans="1:8" ht="33.75" customHeight="1">
      <c r="A189" s="10" t="s">
        <v>52</v>
      </c>
      <c r="B189" s="299" t="s">
        <v>1462</v>
      </c>
      <c r="C189" s="299"/>
      <c r="D189" s="299"/>
      <c r="E189" s="299"/>
      <c r="F189" s="299"/>
      <c r="G189" s="299"/>
    </row>
    <row r="190" spans="1:8">
      <c r="A190" s="269"/>
      <c r="B190" s="269"/>
      <c r="C190" s="269"/>
      <c r="D190" s="269"/>
      <c r="E190" s="269"/>
      <c r="F190" s="269"/>
      <c r="G190" s="269"/>
    </row>
  </sheetData>
  <mergeCells count="191">
    <mergeCell ref="B181:G181"/>
    <mergeCell ref="B182:G182"/>
    <mergeCell ref="B189:G189"/>
    <mergeCell ref="A190:G190"/>
    <mergeCell ref="B183:G183"/>
    <mergeCell ref="A184:G184"/>
    <mergeCell ref="A185:G185"/>
    <mergeCell ref="A186:G186"/>
    <mergeCell ref="B187:G187"/>
    <mergeCell ref="A188:G188"/>
    <mergeCell ref="A172:G172"/>
    <mergeCell ref="B173:G173"/>
    <mergeCell ref="B174:G174"/>
    <mergeCell ref="B175:G175"/>
    <mergeCell ref="A176:G176"/>
    <mergeCell ref="B177:G177"/>
    <mergeCell ref="B178:G178"/>
    <mergeCell ref="B179:G179"/>
    <mergeCell ref="A180:G180"/>
    <mergeCell ref="B163:G163"/>
    <mergeCell ref="A164:G164"/>
    <mergeCell ref="B165:G165"/>
    <mergeCell ref="B166:G166"/>
    <mergeCell ref="B167:G167"/>
    <mergeCell ref="A168:G168"/>
    <mergeCell ref="B169:G169"/>
    <mergeCell ref="B170:G170"/>
    <mergeCell ref="B171:G171"/>
    <mergeCell ref="A154:G154"/>
    <mergeCell ref="A155:G155"/>
    <mergeCell ref="A156:G156"/>
    <mergeCell ref="B157:G157"/>
    <mergeCell ref="B158:G158"/>
    <mergeCell ref="B159:G159"/>
    <mergeCell ref="A160:G160"/>
    <mergeCell ref="B161:G161"/>
    <mergeCell ref="B162:G162"/>
    <mergeCell ref="B145:G145"/>
    <mergeCell ref="A146:G146"/>
    <mergeCell ref="B147:G147"/>
    <mergeCell ref="A148:G148"/>
    <mergeCell ref="B149:G149"/>
    <mergeCell ref="A150:G150"/>
    <mergeCell ref="B151:G151"/>
    <mergeCell ref="A152:G152"/>
    <mergeCell ref="B153:G153"/>
    <mergeCell ref="A136:G136"/>
    <mergeCell ref="B137:G137"/>
    <mergeCell ref="A138:G138"/>
    <mergeCell ref="B139:G139"/>
    <mergeCell ref="A140:G140"/>
    <mergeCell ref="B141:G141"/>
    <mergeCell ref="A142:G142"/>
    <mergeCell ref="B143:G143"/>
    <mergeCell ref="A144:G144"/>
    <mergeCell ref="B127:G127"/>
    <mergeCell ref="A128:G128"/>
    <mergeCell ref="B129:G129"/>
    <mergeCell ref="A130:G130"/>
    <mergeCell ref="B131:G131"/>
    <mergeCell ref="A132:G132"/>
    <mergeCell ref="B133:G133"/>
    <mergeCell ref="A134:G134"/>
    <mergeCell ref="B135:G135"/>
    <mergeCell ref="A117:A121"/>
    <mergeCell ref="B117:B121"/>
    <mergeCell ref="C117:C121"/>
    <mergeCell ref="D117:D121"/>
    <mergeCell ref="E117:E121"/>
    <mergeCell ref="A123:G123"/>
    <mergeCell ref="A124:G124"/>
    <mergeCell ref="B125:G125"/>
    <mergeCell ref="A126:G126"/>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55:G55"/>
    <mergeCell ref="A56:E56"/>
    <mergeCell ref="F56:G56"/>
    <mergeCell ref="A57:A61"/>
    <mergeCell ref="B57:B61"/>
    <mergeCell ref="C57:C61"/>
    <mergeCell ref="D57:D61"/>
    <mergeCell ref="E57:E61"/>
    <mergeCell ref="A63:A67"/>
    <mergeCell ref="B63:B67"/>
    <mergeCell ref="C63:C67"/>
    <mergeCell ref="D63:D67"/>
    <mergeCell ref="E63:E67"/>
    <mergeCell ref="A43:A47"/>
    <mergeCell ref="B43:B47"/>
    <mergeCell ref="C43:C47"/>
    <mergeCell ref="D43:D47"/>
    <mergeCell ref="E43:E47"/>
    <mergeCell ref="A49:A53"/>
    <mergeCell ref="B49:B53"/>
    <mergeCell ref="C49:C53"/>
    <mergeCell ref="D49:D53"/>
    <mergeCell ref="E49:E53"/>
    <mergeCell ref="A34:E34"/>
    <mergeCell ref="F34:G34"/>
    <mergeCell ref="A35:A39"/>
    <mergeCell ref="B35:B39"/>
    <mergeCell ref="C35:C39"/>
    <mergeCell ref="D35:D39"/>
    <mergeCell ref="E35:E39"/>
    <mergeCell ref="A41:G41"/>
    <mergeCell ref="A42:E42"/>
    <mergeCell ref="F42:G42"/>
    <mergeCell ref="A25:G25"/>
    <mergeCell ref="A26:E26"/>
    <mergeCell ref="F26:G26"/>
    <mergeCell ref="A27:A31"/>
    <mergeCell ref="B27:B31"/>
    <mergeCell ref="C27:C31"/>
    <mergeCell ref="D27:D31"/>
    <mergeCell ref="E27:E31"/>
    <mergeCell ref="A33:G33"/>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s>
  <conditionalFormatting sqref="D80">
    <cfRule type="cellIs" dxfId="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[1]Catálogos!#REF!</xm:f>
          </x14:formula1>
          <xm:sqref>D80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140"/>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636</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1569</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1520</v>
      </c>
      <c r="B11" s="281"/>
      <c r="C11" s="281"/>
      <c r="D11" s="281"/>
      <c r="E11" s="281"/>
      <c r="F11" s="281"/>
      <c r="G11" s="281"/>
    </row>
    <row r="12" spans="1:8">
      <c r="A12" s="281" t="s">
        <v>48</v>
      </c>
      <c r="B12" s="281"/>
      <c r="C12" s="281"/>
      <c r="D12" s="281"/>
      <c r="E12" s="281"/>
      <c r="F12" s="281"/>
      <c r="G12" s="281"/>
    </row>
    <row r="13" spans="1:8">
      <c r="A13" s="281" t="s">
        <v>1519</v>
      </c>
      <c r="B13" s="281"/>
      <c r="C13" s="281"/>
      <c r="D13" s="281"/>
      <c r="E13" s="281"/>
      <c r="F13" s="281"/>
      <c r="G13" s="28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8">
      <c r="A17" s="270" t="s">
        <v>9</v>
      </c>
      <c r="B17" s="270"/>
      <c r="C17" s="281" t="s">
        <v>55</v>
      </c>
      <c r="D17" s="281"/>
      <c r="E17" s="281"/>
      <c r="F17" s="281"/>
      <c r="G17" s="281"/>
    </row>
    <row r="18" spans="1:8">
      <c r="A18" s="270" t="s">
        <v>10</v>
      </c>
      <c r="B18" s="270"/>
      <c r="C18" s="281" t="s">
        <v>54</v>
      </c>
      <c r="D18" s="281"/>
      <c r="E18" s="281"/>
      <c r="F18" s="281"/>
      <c r="G18" s="281"/>
    </row>
    <row r="19" spans="1:8">
      <c r="A19" s="237" t="s">
        <v>11</v>
      </c>
      <c r="B19" s="237"/>
      <c r="C19" s="250"/>
      <c r="D19" s="250"/>
      <c r="E19" s="250"/>
      <c r="F19" s="250"/>
      <c r="G19" s="250"/>
    </row>
    <row r="20" spans="1:8">
      <c r="A20" s="282"/>
      <c r="B20" s="283"/>
      <c r="C20" s="284" t="s">
        <v>12</v>
      </c>
      <c r="D20" s="285"/>
      <c r="E20" s="112" t="s">
        <v>13</v>
      </c>
      <c r="F20" s="112" t="s">
        <v>14</v>
      </c>
      <c r="G20" s="75" t="s">
        <v>15</v>
      </c>
    </row>
    <row r="21" spans="1:8">
      <c r="A21" s="282"/>
      <c r="B21" s="283"/>
      <c r="C21" s="286" t="s">
        <v>16</v>
      </c>
      <c r="D21" s="287"/>
      <c r="E21" s="113" t="s">
        <v>16</v>
      </c>
      <c r="F21" s="113" t="s">
        <v>16</v>
      </c>
      <c r="G21" s="76" t="s">
        <v>17</v>
      </c>
    </row>
    <row r="22" spans="1:8">
      <c r="A22" s="244" t="s">
        <v>168</v>
      </c>
      <c r="B22" s="244"/>
      <c r="C22" s="364">
        <v>142.62736200000001</v>
      </c>
      <c r="D22" s="246"/>
      <c r="E22" s="214">
        <v>110.415595</v>
      </c>
      <c r="F22" s="214">
        <v>48.146247029999998</v>
      </c>
      <c r="G22" s="214">
        <v>33.756669375964478</v>
      </c>
    </row>
    <row r="23" spans="1:8">
      <c r="A23" s="244" t="s">
        <v>18</v>
      </c>
      <c r="B23" s="244"/>
      <c r="C23" s="364">
        <v>144.952113</v>
      </c>
      <c r="D23" s="246"/>
      <c r="E23" s="214">
        <v>78.622023760000005</v>
      </c>
      <c r="F23" s="214">
        <v>48.146247029999998</v>
      </c>
      <c r="G23" s="216">
        <v>33.215277813852907</v>
      </c>
    </row>
    <row r="24" spans="1:8">
      <c r="A24" s="279" t="s">
        <v>19</v>
      </c>
      <c r="B24" s="279"/>
      <c r="C24" s="279"/>
      <c r="D24" s="279"/>
      <c r="E24" s="279"/>
      <c r="F24" s="279"/>
      <c r="G24" s="279"/>
    </row>
    <row r="25" spans="1:8">
      <c r="A25" s="280" t="s">
        <v>39</v>
      </c>
      <c r="B25" s="280"/>
      <c r="C25" s="280"/>
      <c r="D25" s="280"/>
      <c r="E25" s="280"/>
      <c r="F25" s="280"/>
      <c r="G25" s="280"/>
    </row>
    <row r="26" spans="1:8">
      <c r="A26" s="278" t="s">
        <v>20</v>
      </c>
      <c r="B26" s="278"/>
      <c r="C26" s="278"/>
      <c r="D26" s="278"/>
      <c r="E26" s="278"/>
      <c r="F26" s="278" t="s">
        <v>21</v>
      </c>
      <c r="G26" s="278"/>
    </row>
    <row r="27" spans="1:8">
      <c r="A27" s="244" t="s">
        <v>22</v>
      </c>
      <c r="B27" s="244" t="s">
        <v>23</v>
      </c>
      <c r="C27" s="244" t="s">
        <v>31</v>
      </c>
      <c r="D27" s="244" t="s">
        <v>24</v>
      </c>
      <c r="E27" s="244" t="s">
        <v>25</v>
      </c>
      <c r="F27" s="110" t="s">
        <v>26</v>
      </c>
      <c r="G27" s="17">
        <v>1</v>
      </c>
    </row>
    <row r="28" spans="1:8">
      <c r="A28" s="244"/>
      <c r="B28" s="244"/>
      <c r="C28" s="244"/>
      <c r="D28" s="244"/>
      <c r="E28" s="244"/>
      <c r="F28" s="9" t="s">
        <v>35</v>
      </c>
      <c r="G28" s="18">
        <v>1</v>
      </c>
    </row>
    <row r="29" spans="1:8">
      <c r="A29" s="244"/>
      <c r="B29" s="244"/>
      <c r="C29" s="244"/>
      <c r="D29" s="244"/>
      <c r="E29" s="244"/>
      <c r="F29" s="110" t="s">
        <v>27</v>
      </c>
      <c r="G29" s="17" t="s">
        <v>92</v>
      </c>
    </row>
    <row r="30" spans="1:8">
      <c r="A30" s="244"/>
      <c r="B30" s="244"/>
      <c r="C30" s="244"/>
      <c r="D30" s="244"/>
      <c r="E30" s="244"/>
      <c r="F30" s="9" t="s">
        <v>36</v>
      </c>
      <c r="G30" s="18" t="s">
        <v>92</v>
      </c>
    </row>
    <row r="31" spans="1:8">
      <c r="A31" s="244"/>
      <c r="B31" s="244"/>
      <c r="C31" s="244"/>
      <c r="D31" s="244"/>
      <c r="E31" s="244"/>
      <c r="F31" s="110" t="s">
        <v>28</v>
      </c>
      <c r="G31" s="19" t="s">
        <v>92</v>
      </c>
    </row>
    <row r="32" spans="1:8" s="2" customFormat="1" ht="148.5">
      <c r="A32" s="118" t="s">
        <v>639</v>
      </c>
      <c r="B32" s="118" t="s">
        <v>1568</v>
      </c>
      <c r="C32" s="118" t="s">
        <v>307</v>
      </c>
      <c r="D32" s="118" t="s">
        <v>72</v>
      </c>
      <c r="E32" s="118" t="s">
        <v>73</v>
      </c>
      <c r="F32" s="119" t="s">
        <v>40</v>
      </c>
      <c r="G32" s="61" t="s">
        <v>92</v>
      </c>
      <c r="H32" s="1"/>
    </row>
    <row r="33" spans="1:10">
      <c r="A33" s="278" t="s">
        <v>41</v>
      </c>
      <c r="B33" s="278"/>
      <c r="C33" s="278"/>
      <c r="D33" s="278"/>
      <c r="E33" s="278"/>
      <c r="F33" s="278"/>
      <c r="G33" s="278"/>
    </row>
    <row r="34" spans="1:10">
      <c r="A34" s="278" t="s">
        <v>20</v>
      </c>
      <c r="B34" s="278"/>
      <c r="C34" s="278"/>
      <c r="D34" s="278"/>
      <c r="E34" s="278"/>
      <c r="F34" s="278" t="s">
        <v>21</v>
      </c>
      <c r="G34" s="278"/>
    </row>
    <row r="35" spans="1:10">
      <c r="A35" s="244" t="s">
        <v>22</v>
      </c>
      <c r="B35" s="244" t="s">
        <v>23</v>
      </c>
      <c r="C35" s="244" t="s">
        <v>31</v>
      </c>
      <c r="D35" s="244" t="s">
        <v>24</v>
      </c>
      <c r="E35" s="244" t="s">
        <v>25</v>
      </c>
      <c r="F35" s="110" t="s">
        <v>26</v>
      </c>
      <c r="G35" s="17">
        <v>6.6</v>
      </c>
    </row>
    <row r="36" spans="1:10">
      <c r="A36" s="244"/>
      <c r="B36" s="244"/>
      <c r="C36" s="244"/>
      <c r="D36" s="244"/>
      <c r="E36" s="244"/>
      <c r="F36" s="9" t="s">
        <v>35</v>
      </c>
      <c r="G36" s="18">
        <v>6.6</v>
      </c>
    </row>
    <row r="37" spans="1:10">
      <c r="A37" s="244"/>
      <c r="B37" s="244"/>
      <c r="C37" s="244"/>
      <c r="D37" s="244"/>
      <c r="E37" s="244"/>
      <c r="F37" s="9" t="s">
        <v>27</v>
      </c>
      <c r="G37" s="18" t="s">
        <v>92</v>
      </c>
    </row>
    <row r="38" spans="1:10">
      <c r="A38" s="244"/>
      <c r="B38" s="244"/>
      <c r="C38" s="244"/>
      <c r="D38" s="244"/>
      <c r="E38" s="244"/>
      <c r="F38" s="9" t="s">
        <v>36</v>
      </c>
      <c r="G38" s="20" t="s">
        <v>92</v>
      </c>
    </row>
    <row r="39" spans="1:10">
      <c r="A39" s="244"/>
      <c r="B39" s="244"/>
      <c r="C39" s="244"/>
      <c r="D39" s="244"/>
      <c r="E39" s="244"/>
      <c r="F39" s="9" t="s">
        <v>28</v>
      </c>
      <c r="G39" s="18" t="s">
        <v>92</v>
      </c>
    </row>
    <row r="40" spans="1:10" s="2" customFormat="1" ht="409.5">
      <c r="A40" s="114" t="s">
        <v>1544</v>
      </c>
      <c r="B40" s="114" t="s">
        <v>1567</v>
      </c>
      <c r="C40" s="114" t="s">
        <v>1566</v>
      </c>
      <c r="D40" s="114" t="s">
        <v>93</v>
      </c>
      <c r="E40" s="114" t="s">
        <v>94</v>
      </c>
      <c r="F40" s="124" t="s">
        <v>38</v>
      </c>
      <c r="G40" s="61" t="s">
        <v>92</v>
      </c>
      <c r="H40" s="1"/>
    </row>
    <row r="41" spans="1:10" s="3" customFormat="1">
      <c r="A41" s="278" t="s">
        <v>42</v>
      </c>
      <c r="B41" s="278"/>
      <c r="C41" s="278"/>
      <c r="D41" s="278"/>
      <c r="E41" s="278"/>
      <c r="F41" s="278"/>
      <c r="G41" s="278"/>
      <c r="I41" s="4"/>
      <c r="J41" s="4"/>
    </row>
    <row r="42" spans="1:10" s="3" customFormat="1">
      <c r="A42" s="278" t="s">
        <v>20</v>
      </c>
      <c r="B42" s="278"/>
      <c r="C42" s="278"/>
      <c r="D42" s="278"/>
      <c r="E42" s="278"/>
      <c r="F42" s="278" t="s">
        <v>21</v>
      </c>
      <c r="G42" s="278"/>
      <c r="I42" s="4"/>
      <c r="J42" s="4"/>
    </row>
    <row r="43" spans="1:10" s="3" customFormat="1">
      <c r="A43" s="244" t="s">
        <v>22</v>
      </c>
      <c r="B43" s="244" t="s">
        <v>23</v>
      </c>
      <c r="C43" s="244" t="s">
        <v>31</v>
      </c>
      <c r="D43" s="244" t="s">
        <v>24</v>
      </c>
      <c r="E43" s="244" t="s">
        <v>25</v>
      </c>
      <c r="F43" s="9" t="s">
        <v>26</v>
      </c>
      <c r="G43" s="17">
        <v>90</v>
      </c>
      <c r="I43" s="4"/>
      <c r="J43" s="4"/>
    </row>
    <row r="44" spans="1:10" s="3" customFormat="1">
      <c r="A44" s="244"/>
      <c r="B44" s="244"/>
      <c r="C44" s="244"/>
      <c r="D44" s="244"/>
      <c r="E44" s="244"/>
      <c r="F44" s="9" t="s">
        <v>35</v>
      </c>
      <c r="G44" s="18">
        <v>90</v>
      </c>
      <c r="I44" s="4"/>
      <c r="J44" s="4"/>
    </row>
    <row r="45" spans="1:10" s="3" customFormat="1">
      <c r="A45" s="244"/>
      <c r="B45" s="244"/>
      <c r="C45" s="244"/>
      <c r="D45" s="244"/>
      <c r="E45" s="244"/>
      <c r="F45" s="9" t="s">
        <v>27</v>
      </c>
      <c r="G45" s="18">
        <v>50</v>
      </c>
      <c r="I45" s="4"/>
      <c r="J45" s="4"/>
    </row>
    <row r="46" spans="1:10" s="3" customFormat="1">
      <c r="A46" s="244"/>
      <c r="B46" s="244"/>
      <c r="C46" s="244"/>
      <c r="D46" s="244"/>
      <c r="E46" s="244"/>
      <c r="F46" s="9" t="s">
        <v>36</v>
      </c>
      <c r="G46" s="20">
        <v>50</v>
      </c>
      <c r="I46" s="4"/>
      <c r="J46" s="4"/>
    </row>
    <row r="47" spans="1:10" s="3" customFormat="1">
      <c r="A47" s="244"/>
      <c r="B47" s="244"/>
      <c r="C47" s="244"/>
      <c r="D47" s="244"/>
      <c r="E47" s="244"/>
      <c r="F47" s="9" t="s">
        <v>28</v>
      </c>
      <c r="G47" s="18">
        <v>100</v>
      </c>
      <c r="I47" s="4"/>
      <c r="J47" s="4"/>
    </row>
    <row r="48" spans="1:10" s="1" customFormat="1" ht="66">
      <c r="A48" s="114" t="s">
        <v>1543</v>
      </c>
      <c r="B48" s="114" t="s">
        <v>1565</v>
      </c>
      <c r="C48" s="114" t="s">
        <v>1564</v>
      </c>
      <c r="D48" s="114" t="s">
        <v>86</v>
      </c>
      <c r="E48" s="114" t="s">
        <v>80</v>
      </c>
      <c r="F48" s="124" t="s">
        <v>38</v>
      </c>
      <c r="G48" s="117">
        <f>(G47*100)/G44</f>
        <v>111.11111111111111</v>
      </c>
      <c r="I48" s="2"/>
      <c r="J48" s="2"/>
    </row>
    <row r="49" spans="1:10" s="3" customFormat="1">
      <c r="A49" s="244" t="s">
        <v>22</v>
      </c>
      <c r="B49" s="244" t="s">
        <v>23</v>
      </c>
      <c r="C49" s="244" t="s">
        <v>31</v>
      </c>
      <c r="D49" s="244" t="s">
        <v>24</v>
      </c>
      <c r="E49" s="244" t="s">
        <v>25</v>
      </c>
      <c r="F49" s="9" t="s">
        <v>26</v>
      </c>
      <c r="G49" s="18">
        <v>100</v>
      </c>
      <c r="I49" s="4"/>
      <c r="J49" s="4"/>
    </row>
    <row r="50" spans="1:10" s="3" customFormat="1">
      <c r="A50" s="244"/>
      <c r="B50" s="244"/>
      <c r="C50" s="244"/>
      <c r="D50" s="244"/>
      <c r="E50" s="244"/>
      <c r="F50" s="9" t="s">
        <v>35</v>
      </c>
      <c r="G50" s="18">
        <v>90</v>
      </c>
      <c r="I50" s="4"/>
      <c r="J50" s="4"/>
    </row>
    <row r="51" spans="1:10" s="3" customFormat="1">
      <c r="A51" s="244"/>
      <c r="B51" s="244"/>
      <c r="C51" s="244"/>
      <c r="D51" s="244"/>
      <c r="E51" s="244"/>
      <c r="F51" s="9" t="s">
        <v>27</v>
      </c>
      <c r="G51" s="18">
        <v>0</v>
      </c>
      <c r="I51" s="4"/>
      <c r="J51" s="4"/>
    </row>
    <row r="52" spans="1:10" s="3" customFormat="1">
      <c r="A52" s="244"/>
      <c r="B52" s="244"/>
      <c r="C52" s="244"/>
      <c r="D52" s="244"/>
      <c r="E52" s="244"/>
      <c r="F52" s="9" t="s">
        <v>36</v>
      </c>
      <c r="G52" s="20">
        <v>0</v>
      </c>
      <c r="I52" s="4"/>
      <c r="J52" s="4"/>
    </row>
    <row r="53" spans="1:10" s="3" customFormat="1">
      <c r="A53" s="244"/>
      <c r="B53" s="244"/>
      <c r="C53" s="244"/>
      <c r="D53" s="244"/>
      <c r="E53" s="244"/>
      <c r="F53" s="9" t="s">
        <v>28</v>
      </c>
      <c r="G53" s="18">
        <v>0</v>
      </c>
      <c r="I53" s="4"/>
      <c r="J53" s="4"/>
    </row>
    <row r="54" spans="1:10" s="1" customFormat="1" ht="82.5">
      <c r="A54" s="114" t="s">
        <v>1524</v>
      </c>
      <c r="B54" s="114" t="s">
        <v>1563</v>
      </c>
      <c r="C54" s="114" t="s">
        <v>1562</v>
      </c>
      <c r="D54" s="114" t="s">
        <v>86</v>
      </c>
      <c r="E54" s="114" t="s">
        <v>80</v>
      </c>
      <c r="F54" s="124" t="s">
        <v>38</v>
      </c>
      <c r="G54" s="61">
        <f>(G53*100)/G50</f>
        <v>0</v>
      </c>
      <c r="I54" s="2"/>
      <c r="J54" s="2"/>
    </row>
    <row r="55" spans="1:10" s="3" customFormat="1">
      <c r="A55" s="244" t="s">
        <v>22</v>
      </c>
      <c r="B55" s="244" t="s">
        <v>23</v>
      </c>
      <c r="C55" s="244" t="s">
        <v>31</v>
      </c>
      <c r="D55" s="244" t="s">
        <v>24</v>
      </c>
      <c r="E55" s="244" t="s">
        <v>25</v>
      </c>
      <c r="F55" s="9" t="s">
        <v>26</v>
      </c>
      <c r="G55" s="18">
        <v>60</v>
      </c>
      <c r="I55" s="4"/>
      <c r="J55" s="4"/>
    </row>
    <row r="56" spans="1:10" s="3" customFormat="1">
      <c r="A56" s="244"/>
      <c r="B56" s="244"/>
      <c r="C56" s="244"/>
      <c r="D56" s="244"/>
      <c r="E56" s="244"/>
      <c r="F56" s="9" t="s">
        <v>35</v>
      </c>
      <c r="G56" s="18">
        <v>60</v>
      </c>
      <c r="I56" s="4"/>
      <c r="J56" s="4"/>
    </row>
    <row r="57" spans="1:10" s="3" customFormat="1">
      <c r="A57" s="244"/>
      <c r="B57" s="244"/>
      <c r="C57" s="244"/>
      <c r="D57" s="244"/>
      <c r="E57" s="244"/>
      <c r="F57" s="9" t="s">
        <v>27</v>
      </c>
      <c r="G57" s="18">
        <v>30</v>
      </c>
      <c r="I57" s="4"/>
      <c r="J57" s="4"/>
    </row>
    <row r="58" spans="1:10" s="3" customFormat="1">
      <c r="A58" s="244"/>
      <c r="B58" s="244"/>
      <c r="C58" s="244"/>
      <c r="D58" s="244"/>
      <c r="E58" s="244"/>
      <c r="F58" s="9" t="s">
        <v>36</v>
      </c>
      <c r="G58" s="20">
        <v>30</v>
      </c>
      <c r="I58" s="4"/>
      <c r="J58" s="4"/>
    </row>
    <row r="59" spans="1:10" s="3" customFormat="1">
      <c r="A59" s="244"/>
      <c r="B59" s="244"/>
      <c r="C59" s="244"/>
      <c r="D59" s="244"/>
      <c r="E59" s="244"/>
      <c r="F59" s="9" t="s">
        <v>28</v>
      </c>
      <c r="G59" s="18">
        <v>86</v>
      </c>
      <c r="I59" s="4"/>
      <c r="J59" s="4"/>
    </row>
    <row r="60" spans="1:10" s="1" customFormat="1" ht="66">
      <c r="A60" s="114" t="s">
        <v>1540</v>
      </c>
      <c r="B60" s="114" t="s">
        <v>1561</v>
      </c>
      <c r="C60" s="114" t="s">
        <v>1560</v>
      </c>
      <c r="D60" s="114" t="s">
        <v>86</v>
      </c>
      <c r="E60" s="114" t="s">
        <v>80</v>
      </c>
      <c r="F60" s="124" t="s">
        <v>38</v>
      </c>
      <c r="G60" s="117">
        <f>(G59*100)/G56</f>
        <v>143.33333333333334</v>
      </c>
      <c r="I60" s="2"/>
      <c r="J60" s="2"/>
    </row>
    <row r="61" spans="1:10" s="3" customFormat="1">
      <c r="A61" s="278" t="s">
        <v>43</v>
      </c>
      <c r="B61" s="278"/>
      <c r="C61" s="278"/>
      <c r="D61" s="278"/>
      <c r="E61" s="278"/>
      <c r="F61" s="278"/>
      <c r="G61" s="278"/>
      <c r="I61" s="4"/>
      <c r="J61" s="4"/>
    </row>
    <row r="62" spans="1:10" s="3" customFormat="1">
      <c r="A62" s="278" t="s">
        <v>20</v>
      </c>
      <c r="B62" s="278"/>
      <c r="C62" s="278"/>
      <c r="D62" s="278"/>
      <c r="E62" s="278"/>
      <c r="F62" s="278" t="s">
        <v>21</v>
      </c>
      <c r="G62" s="278"/>
      <c r="I62" s="4"/>
      <c r="J62" s="4"/>
    </row>
    <row r="63" spans="1:10" s="3" customFormat="1">
      <c r="A63" s="244" t="s">
        <v>22</v>
      </c>
      <c r="B63" s="244" t="s">
        <v>23</v>
      </c>
      <c r="C63" s="244" t="s">
        <v>31</v>
      </c>
      <c r="D63" s="244" t="s">
        <v>24</v>
      </c>
      <c r="E63" s="244" t="s">
        <v>25</v>
      </c>
      <c r="F63" s="9" t="s">
        <v>26</v>
      </c>
      <c r="G63" s="16">
        <v>100</v>
      </c>
      <c r="I63" s="4"/>
      <c r="J63" s="4"/>
    </row>
    <row r="64" spans="1:10" s="3" customFormat="1">
      <c r="A64" s="244"/>
      <c r="B64" s="244"/>
      <c r="C64" s="244"/>
      <c r="D64" s="244"/>
      <c r="E64" s="244"/>
      <c r="F64" s="9" t="s">
        <v>35</v>
      </c>
      <c r="G64" s="16">
        <v>100</v>
      </c>
      <c r="I64" s="4"/>
      <c r="J64" s="4"/>
    </row>
    <row r="65" spans="1:10" s="3" customFormat="1">
      <c r="A65" s="244"/>
      <c r="B65" s="244"/>
      <c r="C65" s="244"/>
      <c r="D65" s="244"/>
      <c r="E65" s="244"/>
      <c r="F65" s="9" t="s">
        <v>27</v>
      </c>
      <c r="G65" s="16">
        <v>100</v>
      </c>
      <c r="I65" s="4"/>
      <c r="J65" s="4"/>
    </row>
    <row r="66" spans="1:10" s="3" customFormat="1">
      <c r="A66" s="244"/>
      <c r="B66" s="244"/>
      <c r="C66" s="244"/>
      <c r="D66" s="244"/>
      <c r="E66" s="244"/>
      <c r="F66" s="9" t="s">
        <v>36</v>
      </c>
      <c r="G66" s="111">
        <v>100</v>
      </c>
      <c r="I66" s="4"/>
      <c r="J66" s="4"/>
    </row>
    <row r="67" spans="1:10" s="3" customFormat="1">
      <c r="A67" s="244"/>
      <c r="B67" s="244"/>
      <c r="C67" s="244"/>
      <c r="D67" s="244"/>
      <c r="E67" s="244"/>
      <c r="F67" s="9" t="s">
        <v>28</v>
      </c>
      <c r="G67" s="16">
        <v>100</v>
      </c>
      <c r="I67" s="4"/>
      <c r="J67" s="4"/>
    </row>
    <row r="68" spans="1:10" s="1" customFormat="1" ht="66">
      <c r="A68" s="114" t="s">
        <v>1559</v>
      </c>
      <c r="B68" s="114" t="s">
        <v>1558</v>
      </c>
      <c r="C68" s="114" t="s">
        <v>1557</v>
      </c>
      <c r="D68" s="114" t="s">
        <v>86</v>
      </c>
      <c r="E68" s="114" t="s">
        <v>87</v>
      </c>
      <c r="F68" s="124" t="s">
        <v>38</v>
      </c>
      <c r="G68" s="136">
        <f>(G67*100)/G64</f>
        <v>100</v>
      </c>
      <c r="I68" s="2"/>
      <c r="J68" s="2"/>
    </row>
    <row r="69" spans="1:10" s="3" customFormat="1">
      <c r="A69" s="244" t="s">
        <v>22</v>
      </c>
      <c r="B69" s="244" t="s">
        <v>23</v>
      </c>
      <c r="C69" s="244" t="s">
        <v>31</v>
      </c>
      <c r="D69" s="244" t="s">
        <v>24</v>
      </c>
      <c r="E69" s="244" t="s">
        <v>25</v>
      </c>
      <c r="F69" s="9" t="s">
        <v>26</v>
      </c>
      <c r="G69" s="16">
        <v>100</v>
      </c>
      <c r="I69" s="4"/>
      <c r="J69" s="4"/>
    </row>
    <row r="70" spans="1:10" s="3" customFormat="1">
      <c r="A70" s="244"/>
      <c r="B70" s="244"/>
      <c r="C70" s="244"/>
      <c r="D70" s="244"/>
      <c r="E70" s="244"/>
      <c r="F70" s="9" t="s">
        <v>35</v>
      </c>
      <c r="G70" s="16">
        <v>100</v>
      </c>
      <c r="I70" s="4"/>
      <c r="J70" s="4"/>
    </row>
    <row r="71" spans="1:10" s="3" customFormat="1">
      <c r="A71" s="244"/>
      <c r="B71" s="244"/>
      <c r="C71" s="244"/>
      <c r="D71" s="244"/>
      <c r="E71" s="244"/>
      <c r="F71" s="9" t="s">
        <v>27</v>
      </c>
      <c r="G71" s="16">
        <v>100</v>
      </c>
      <c r="I71" s="4"/>
      <c r="J71" s="4"/>
    </row>
    <row r="72" spans="1:10" s="3" customFormat="1">
      <c r="A72" s="244"/>
      <c r="B72" s="244"/>
      <c r="C72" s="244"/>
      <c r="D72" s="244"/>
      <c r="E72" s="244"/>
      <c r="F72" s="9" t="s">
        <v>36</v>
      </c>
      <c r="G72" s="111">
        <v>100</v>
      </c>
      <c r="I72" s="4"/>
      <c r="J72" s="4"/>
    </row>
    <row r="73" spans="1:10" s="3" customFormat="1">
      <c r="A73" s="244"/>
      <c r="B73" s="244"/>
      <c r="C73" s="244"/>
      <c r="D73" s="244"/>
      <c r="E73" s="244"/>
      <c r="F73" s="9" t="s">
        <v>28</v>
      </c>
      <c r="G73" s="16">
        <v>0</v>
      </c>
      <c r="I73" s="4"/>
      <c r="J73" s="4"/>
    </row>
    <row r="74" spans="1:10" s="1" customFormat="1" ht="49.5">
      <c r="A74" s="114" t="s">
        <v>1536</v>
      </c>
      <c r="B74" s="114" t="s">
        <v>1556</v>
      </c>
      <c r="C74" s="114" t="s">
        <v>1555</v>
      </c>
      <c r="D74" s="114" t="s">
        <v>86</v>
      </c>
      <c r="E74" s="114" t="s">
        <v>87</v>
      </c>
      <c r="F74" s="124" t="s">
        <v>38</v>
      </c>
      <c r="G74" s="136">
        <f>(G73*100)/G70</f>
        <v>0</v>
      </c>
      <c r="I74" s="2"/>
      <c r="J74" s="2"/>
    </row>
    <row r="75" spans="1:10" s="3" customFormat="1">
      <c r="A75" s="244" t="s">
        <v>22</v>
      </c>
      <c r="B75" s="244" t="s">
        <v>23</v>
      </c>
      <c r="C75" s="244" t="s">
        <v>31</v>
      </c>
      <c r="D75" s="244" t="s">
        <v>24</v>
      </c>
      <c r="E75" s="244" t="s">
        <v>25</v>
      </c>
      <c r="F75" s="9" t="s">
        <v>26</v>
      </c>
      <c r="G75" s="16">
        <v>100</v>
      </c>
      <c r="I75" s="4"/>
      <c r="J75" s="4"/>
    </row>
    <row r="76" spans="1:10" s="3" customFormat="1">
      <c r="A76" s="244"/>
      <c r="B76" s="244"/>
      <c r="C76" s="244"/>
      <c r="D76" s="244"/>
      <c r="E76" s="244"/>
      <c r="F76" s="9" t="s">
        <v>35</v>
      </c>
      <c r="G76" s="16">
        <v>100</v>
      </c>
      <c r="I76" s="4"/>
      <c r="J76" s="4"/>
    </row>
    <row r="77" spans="1:10" s="3" customFormat="1">
      <c r="A77" s="244"/>
      <c r="B77" s="244"/>
      <c r="C77" s="244"/>
      <c r="D77" s="244"/>
      <c r="E77" s="244"/>
      <c r="F77" s="9" t="s">
        <v>27</v>
      </c>
      <c r="G77" s="16">
        <v>100</v>
      </c>
      <c r="I77" s="4"/>
      <c r="J77" s="4"/>
    </row>
    <row r="78" spans="1:10" s="3" customFormat="1">
      <c r="A78" s="244"/>
      <c r="B78" s="244"/>
      <c r="C78" s="244"/>
      <c r="D78" s="244"/>
      <c r="E78" s="244"/>
      <c r="F78" s="9" t="s">
        <v>36</v>
      </c>
      <c r="G78" s="111">
        <v>100</v>
      </c>
      <c r="I78" s="4"/>
      <c r="J78" s="4"/>
    </row>
    <row r="79" spans="1:10" s="3" customFormat="1">
      <c r="A79" s="244"/>
      <c r="B79" s="244"/>
      <c r="C79" s="244"/>
      <c r="D79" s="244"/>
      <c r="E79" s="244"/>
      <c r="F79" s="9" t="s">
        <v>28</v>
      </c>
      <c r="G79" s="16">
        <v>100</v>
      </c>
      <c r="I79" s="4"/>
      <c r="J79" s="4"/>
    </row>
    <row r="80" spans="1:10" s="1" customFormat="1" ht="49.5">
      <c r="A80" s="118" t="s">
        <v>1534</v>
      </c>
      <c r="B80" s="118" t="s">
        <v>1554</v>
      </c>
      <c r="C80" s="118" t="s">
        <v>1553</v>
      </c>
      <c r="D80" s="118" t="s">
        <v>86</v>
      </c>
      <c r="E80" s="118" t="s">
        <v>87</v>
      </c>
      <c r="F80" s="124" t="s">
        <v>38</v>
      </c>
      <c r="G80" s="136">
        <f>(G79*100)/G76</f>
        <v>100</v>
      </c>
      <c r="I80" s="2"/>
      <c r="J80" s="2"/>
    </row>
    <row r="81" spans="1:10" s="3" customFormat="1">
      <c r="A81" s="244" t="s">
        <v>22</v>
      </c>
      <c r="B81" s="244" t="s">
        <v>23</v>
      </c>
      <c r="C81" s="244" t="s">
        <v>31</v>
      </c>
      <c r="D81" s="244" t="s">
        <v>24</v>
      </c>
      <c r="E81" s="244" t="s">
        <v>25</v>
      </c>
      <c r="F81" s="9" t="s">
        <v>26</v>
      </c>
      <c r="G81" s="16">
        <v>100</v>
      </c>
      <c r="I81" s="4"/>
      <c r="J81" s="4"/>
    </row>
    <row r="82" spans="1:10" s="3" customFormat="1">
      <c r="A82" s="244"/>
      <c r="B82" s="244"/>
      <c r="C82" s="244"/>
      <c r="D82" s="244"/>
      <c r="E82" s="244"/>
      <c r="F82" s="9" t="s">
        <v>35</v>
      </c>
      <c r="G82" s="16">
        <v>100</v>
      </c>
      <c r="I82" s="4"/>
      <c r="J82" s="4"/>
    </row>
    <row r="83" spans="1:10" s="3" customFormat="1">
      <c r="A83" s="244"/>
      <c r="B83" s="244"/>
      <c r="C83" s="244"/>
      <c r="D83" s="244"/>
      <c r="E83" s="244"/>
      <c r="F83" s="9" t="s">
        <v>27</v>
      </c>
      <c r="G83" s="16">
        <v>100</v>
      </c>
      <c r="I83" s="4"/>
      <c r="J83" s="4"/>
    </row>
    <row r="84" spans="1:10" s="3" customFormat="1">
      <c r="A84" s="244"/>
      <c r="B84" s="244"/>
      <c r="C84" s="244"/>
      <c r="D84" s="244"/>
      <c r="E84" s="244"/>
      <c r="F84" s="9" t="s">
        <v>36</v>
      </c>
      <c r="G84" s="111">
        <v>100</v>
      </c>
      <c r="I84" s="4"/>
      <c r="J84" s="4"/>
    </row>
    <row r="85" spans="1:10" s="3" customFormat="1">
      <c r="A85" s="244"/>
      <c r="B85" s="244"/>
      <c r="C85" s="244"/>
      <c r="D85" s="244"/>
      <c r="E85" s="244"/>
      <c r="F85" s="9" t="s">
        <v>28</v>
      </c>
      <c r="G85" s="16">
        <v>100</v>
      </c>
      <c r="I85" s="4"/>
      <c r="J85" s="4"/>
    </row>
    <row r="86" spans="1:10" s="1" customFormat="1" ht="82.5">
      <c r="A86" s="114" t="s">
        <v>1532</v>
      </c>
      <c r="B86" s="114" t="s">
        <v>1552</v>
      </c>
      <c r="C86" s="114" t="s">
        <v>1551</v>
      </c>
      <c r="D86" s="114" t="s">
        <v>86</v>
      </c>
      <c r="E86" s="114" t="s">
        <v>87</v>
      </c>
      <c r="F86" s="124" t="s">
        <v>38</v>
      </c>
      <c r="G86" s="136">
        <f>(G85*100)/G82</f>
        <v>100</v>
      </c>
      <c r="I86" s="2"/>
      <c r="J86" s="2"/>
    </row>
    <row r="87" spans="1:10" s="3" customFormat="1">
      <c r="A87" s="244" t="s">
        <v>22</v>
      </c>
      <c r="B87" s="244" t="s">
        <v>23</v>
      </c>
      <c r="C87" s="244" t="s">
        <v>31</v>
      </c>
      <c r="D87" s="244" t="s">
        <v>24</v>
      </c>
      <c r="E87" s="244" t="s">
        <v>25</v>
      </c>
      <c r="F87" s="9" t="s">
        <v>26</v>
      </c>
      <c r="G87" s="16">
        <v>100</v>
      </c>
      <c r="I87" s="4"/>
      <c r="J87" s="4"/>
    </row>
    <row r="88" spans="1:10" s="3" customFormat="1">
      <c r="A88" s="244"/>
      <c r="B88" s="244"/>
      <c r="C88" s="244"/>
      <c r="D88" s="244"/>
      <c r="E88" s="244"/>
      <c r="F88" s="9" t="s">
        <v>35</v>
      </c>
      <c r="G88" s="16">
        <v>100</v>
      </c>
      <c r="I88" s="4"/>
      <c r="J88" s="4"/>
    </row>
    <row r="89" spans="1:10" s="3" customFormat="1">
      <c r="A89" s="244"/>
      <c r="B89" s="244"/>
      <c r="C89" s="244"/>
      <c r="D89" s="244"/>
      <c r="E89" s="244"/>
      <c r="F89" s="9" t="s">
        <v>27</v>
      </c>
      <c r="G89" s="16">
        <v>100</v>
      </c>
      <c r="I89" s="4"/>
      <c r="J89" s="4"/>
    </row>
    <row r="90" spans="1:10" s="3" customFormat="1">
      <c r="A90" s="244"/>
      <c r="B90" s="244"/>
      <c r="C90" s="244"/>
      <c r="D90" s="244"/>
      <c r="E90" s="244"/>
      <c r="F90" s="9" t="s">
        <v>36</v>
      </c>
      <c r="G90" s="111">
        <v>100</v>
      </c>
      <c r="I90" s="4"/>
      <c r="J90" s="4"/>
    </row>
    <row r="91" spans="1:10" s="3" customFormat="1">
      <c r="A91" s="244"/>
      <c r="B91" s="244"/>
      <c r="C91" s="244"/>
      <c r="D91" s="244"/>
      <c r="E91" s="244"/>
      <c r="F91" s="9" t="s">
        <v>28</v>
      </c>
      <c r="G91" s="16">
        <v>100</v>
      </c>
      <c r="I91" s="4"/>
      <c r="J91" s="4"/>
    </row>
    <row r="92" spans="1:10" s="1" customFormat="1" ht="66">
      <c r="A92" s="114" t="s">
        <v>1530</v>
      </c>
      <c r="B92" s="114" t="s">
        <v>1550</v>
      </c>
      <c r="C92" s="114" t="s">
        <v>1549</v>
      </c>
      <c r="D92" s="114" t="s">
        <v>86</v>
      </c>
      <c r="E92" s="114" t="s">
        <v>87</v>
      </c>
      <c r="F92" s="124" t="s">
        <v>38</v>
      </c>
      <c r="G92" s="136">
        <f>(G91*100)/G88</f>
        <v>100</v>
      </c>
      <c r="I92" s="2"/>
      <c r="J92" s="2"/>
    </row>
    <row r="93" spans="1:10" s="3" customFormat="1">
      <c r="A93" s="244" t="s">
        <v>22</v>
      </c>
      <c r="B93" s="244" t="s">
        <v>23</v>
      </c>
      <c r="C93" s="244" t="s">
        <v>31</v>
      </c>
      <c r="D93" s="244" t="s">
        <v>24</v>
      </c>
      <c r="E93" s="244" t="s">
        <v>25</v>
      </c>
      <c r="F93" s="9" t="s">
        <v>26</v>
      </c>
      <c r="G93" s="16">
        <v>100</v>
      </c>
      <c r="I93" s="4"/>
      <c r="J93" s="4"/>
    </row>
    <row r="94" spans="1:10" s="3" customFormat="1">
      <c r="A94" s="244"/>
      <c r="B94" s="244"/>
      <c r="C94" s="244"/>
      <c r="D94" s="244"/>
      <c r="E94" s="244"/>
      <c r="F94" s="9" t="s">
        <v>35</v>
      </c>
      <c r="G94" s="16">
        <v>100</v>
      </c>
      <c r="I94" s="4"/>
      <c r="J94" s="4"/>
    </row>
    <row r="95" spans="1:10" s="3" customFormat="1">
      <c r="A95" s="244"/>
      <c r="B95" s="244"/>
      <c r="C95" s="244"/>
      <c r="D95" s="244"/>
      <c r="E95" s="244"/>
      <c r="F95" s="9" t="s">
        <v>27</v>
      </c>
      <c r="G95" s="16">
        <v>100</v>
      </c>
      <c r="I95" s="4"/>
      <c r="J95" s="4"/>
    </row>
    <row r="96" spans="1:10" s="3" customFormat="1">
      <c r="A96" s="244"/>
      <c r="B96" s="244"/>
      <c r="C96" s="244"/>
      <c r="D96" s="244"/>
      <c r="E96" s="244"/>
      <c r="F96" s="9" t="s">
        <v>36</v>
      </c>
      <c r="G96" s="111">
        <v>100</v>
      </c>
      <c r="I96" s="4"/>
      <c r="J96" s="4"/>
    </row>
    <row r="97" spans="1:10" s="3" customFormat="1">
      <c r="A97" s="244"/>
      <c r="B97" s="244"/>
      <c r="C97" s="244"/>
      <c r="D97" s="244"/>
      <c r="E97" s="244"/>
      <c r="F97" s="9" t="s">
        <v>28</v>
      </c>
      <c r="G97" s="16">
        <v>100</v>
      </c>
      <c r="I97" s="4"/>
      <c r="J97" s="4"/>
    </row>
    <row r="98" spans="1:10" s="1" customFormat="1" ht="82.5">
      <c r="A98" s="114" t="s">
        <v>1528</v>
      </c>
      <c r="B98" s="114" t="s">
        <v>1548</v>
      </c>
      <c r="C98" s="114" t="s">
        <v>1547</v>
      </c>
      <c r="D98" s="114" t="s">
        <v>86</v>
      </c>
      <c r="E98" s="114" t="s">
        <v>87</v>
      </c>
      <c r="F98" s="124" t="s">
        <v>38</v>
      </c>
      <c r="G98" s="136">
        <f>(G97*100)/G94</f>
        <v>100</v>
      </c>
      <c r="I98" s="2"/>
      <c r="J98" s="2"/>
    </row>
    <row r="99" spans="1:10" s="3" customFormat="1">
      <c r="A99" s="244" t="s">
        <v>22</v>
      </c>
      <c r="B99" s="244" t="s">
        <v>23</v>
      </c>
      <c r="C99" s="244" t="s">
        <v>31</v>
      </c>
      <c r="D99" s="244" t="s">
        <v>24</v>
      </c>
      <c r="E99" s="244" t="s">
        <v>25</v>
      </c>
      <c r="F99" s="9" t="s">
        <v>26</v>
      </c>
      <c r="G99" s="16">
        <v>100</v>
      </c>
      <c r="I99" s="4"/>
      <c r="J99" s="4"/>
    </row>
    <row r="100" spans="1:10" s="3" customFormat="1">
      <c r="A100" s="244"/>
      <c r="B100" s="244"/>
      <c r="C100" s="244"/>
      <c r="D100" s="244"/>
      <c r="E100" s="244"/>
      <c r="F100" s="9" t="s">
        <v>35</v>
      </c>
      <c r="G100" s="16">
        <v>100</v>
      </c>
      <c r="I100" s="4"/>
      <c r="J100" s="4"/>
    </row>
    <row r="101" spans="1:10" s="3" customFormat="1">
      <c r="A101" s="244"/>
      <c r="B101" s="244"/>
      <c r="C101" s="244"/>
      <c r="D101" s="244"/>
      <c r="E101" s="244"/>
      <c r="F101" s="9" t="s">
        <v>27</v>
      </c>
      <c r="G101" s="16">
        <v>30</v>
      </c>
      <c r="I101" s="4"/>
      <c r="J101" s="4"/>
    </row>
    <row r="102" spans="1:10" s="3" customFormat="1">
      <c r="A102" s="244"/>
      <c r="B102" s="244"/>
      <c r="C102" s="244"/>
      <c r="D102" s="244"/>
      <c r="E102" s="244"/>
      <c r="F102" s="9" t="s">
        <v>36</v>
      </c>
      <c r="G102" s="111">
        <v>30</v>
      </c>
      <c r="I102" s="4"/>
      <c r="J102" s="4"/>
    </row>
    <row r="103" spans="1:10" s="3" customFormat="1">
      <c r="A103" s="244"/>
      <c r="B103" s="244"/>
      <c r="C103" s="244"/>
      <c r="D103" s="244"/>
      <c r="E103" s="244"/>
      <c r="F103" s="9" t="s">
        <v>28</v>
      </c>
      <c r="G103" s="16">
        <v>67</v>
      </c>
      <c r="I103" s="4"/>
      <c r="J103" s="4"/>
    </row>
    <row r="104" spans="1:10" s="1" customFormat="1" ht="33">
      <c r="A104" s="114" t="s">
        <v>1526</v>
      </c>
      <c r="B104" s="114" t="s">
        <v>1546</v>
      </c>
      <c r="C104" s="114" t="s">
        <v>1545</v>
      </c>
      <c r="D104" s="114" t="s">
        <v>86</v>
      </c>
      <c r="E104" s="114" t="s">
        <v>87</v>
      </c>
      <c r="F104" s="124" t="s">
        <v>38</v>
      </c>
      <c r="G104" s="136">
        <f>(G103*100)/G100</f>
        <v>67</v>
      </c>
      <c r="I104" s="2"/>
      <c r="J104" s="2"/>
    </row>
    <row r="105" spans="1:10" s="3" customFormat="1">
      <c r="A105" s="237" t="s">
        <v>29</v>
      </c>
      <c r="B105" s="237"/>
      <c r="C105" s="237"/>
      <c r="D105" s="237"/>
      <c r="E105" s="237"/>
      <c r="F105" s="237"/>
      <c r="G105" s="237"/>
      <c r="I105" s="4"/>
      <c r="J105" s="4"/>
    </row>
    <row r="106" spans="1:10" s="3" customFormat="1">
      <c r="A106" s="270" t="s">
        <v>639</v>
      </c>
      <c r="B106" s="270"/>
      <c r="C106" s="270"/>
      <c r="D106" s="270"/>
      <c r="E106" s="270"/>
      <c r="F106" s="270"/>
      <c r="G106" s="270"/>
      <c r="I106" s="4"/>
      <c r="J106" s="4"/>
    </row>
    <row r="107" spans="1:10" s="3" customFormat="1">
      <c r="A107" s="10" t="s">
        <v>52</v>
      </c>
      <c r="B107" s="299"/>
      <c r="C107" s="299"/>
      <c r="D107" s="299"/>
      <c r="E107" s="299"/>
      <c r="F107" s="299"/>
      <c r="G107" s="299"/>
      <c r="I107" s="4"/>
      <c r="J107" s="4"/>
    </row>
    <row r="108" spans="1:10" s="3" customFormat="1">
      <c r="A108" s="270" t="s">
        <v>1544</v>
      </c>
      <c r="B108" s="270"/>
      <c r="C108" s="270"/>
      <c r="D108" s="270"/>
      <c r="E108" s="270"/>
      <c r="F108" s="270"/>
      <c r="G108" s="270"/>
      <c r="I108" s="4"/>
      <c r="J108" s="4"/>
    </row>
    <row r="109" spans="1:10" s="3" customFormat="1">
      <c r="A109" s="10" t="s">
        <v>52</v>
      </c>
      <c r="B109" s="299"/>
      <c r="C109" s="299"/>
      <c r="D109" s="299"/>
      <c r="E109" s="299"/>
      <c r="F109" s="299"/>
      <c r="G109" s="299"/>
      <c r="I109" s="4"/>
      <c r="J109" s="4"/>
    </row>
    <row r="110" spans="1:10" s="3" customFormat="1">
      <c r="A110" s="270" t="s">
        <v>1543</v>
      </c>
      <c r="B110" s="270"/>
      <c r="C110" s="270"/>
      <c r="D110" s="270"/>
      <c r="E110" s="270"/>
      <c r="F110" s="270"/>
      <c r="G110" s="270"/>
      <c r="I110" s="4"/>
      <c r="J110" s="4"/>
    </row>
    <row r="111" spans="1:10" s="3" customFormat="1" ht="32.25" customHeight="1">
      <c r="A111" s="10" t="s">
        <v>52</v>
      </c>
      <c r="B111" s="299" t="s">
        <v>1542</v>
      </c>
      <c r="C111" s="299"/>
      <c r="D111" s="299"/>
      <c r="E111" s="299"/>
      <c r="F111" s="299"/>
      <c r="G111" s="299"/>
      <c r="I111" s="4"/>
      <c r="J111" s="4"/>
    </row>
    <row r="112" spans="1:10" s="3" customFormat="1">
      <c r="A112" s="270" t="s">
        <v>1524</v>
      </c>
      <c r="B112" s="270"/>
      <c r="C112" s="270"/>
      <c r="D112" s="270"/>
      <c r="E112" s="270"/>
      <c r="F112" s="270"/>
      <c r="G112" s="270"/>
      <c r="I112" s="4"/>
      <c r="J112" s="4"/>
    </row>
    <row r="113" spans="1:10" s="3" customFormat="1">
      <c r="A113" s="10" t="s">
        <v>52</v>
      </c>
      <c r="B113" s="299" t="s">
        <v>1541</v>
      </c>
      <c r="C113" s="299"/>
      <c r="D113" s="299"/>
      <c r="E113" s="299"/>
      <c r="F113" s="299"/>
      <c r="G113" s="299"/>
      <c r="I113" s="4"/>
      <c r="J113" s="4"/>
    </row>
    <row r="114" spans="1:10" s="3" customFormat="1">
      <c r="A114" s="270" t="s">
        <v>1540</v>
      </c>
      <c r="B114" s="270"/>
      <c r="C114" s="270"/>
      <c r="D114" s="270"/>
      <c r="E114" s="270"/>
      <c r="F114" s="270"/>
      <c r="G114" s="270"/>
      <c r="I114" s="4"/>
      <c r="J114" s="4"/>
    </row>
    <row r="115" spans="1:10" s="3" customFormat="1">
      <c r="A115" s="10" t="s">
        <v>52</v>
      </c>
      <c r="B115" s="299" t="s">
        <v>1539</v>
      </c>
      <c r="C115" s="299"/>
      <c r="D115" s="299"/>
      <c r="E115" s="299"/>
      <c r="F115" s="299"/>
      <c r="G115" s="299"/>
      <c r="I115" s="4"/>
      <c r="J115" s="4"/>
    </row>
    <row r="116" spans="1:10" s="3" customFormat="1">
      <c r="A116" s="270" t="s">
        <v>1538</v>
      </c>
      <c r="B116" s="270"/>
      <c r="C116" s="270"/>
      <c r="D116" s="270"/>
      <c r="E116" s="270"/>
      <c r="F116" s="270"/>
      <c r="G116" s="270"/>
      <c r="I116" s="4"/>
      <c r="J116" s="4"/>
    </row>
    <row r="117" spans="1:10" s="3" customFormat="1">
      <c r="A117" s="10" t="s">
        <v>52</v>
      </c>
      <c r="B117" s="299" t="s">
        <v>1537</v>
      </c>
      <c r="C117" s="299"/>
      <c r="D117" s="299"/>
      <c r="E117" s="299"/>
      <c r="F117" s="299"/>
      <c r="G117" s="299"/>
      <c r="I117" s="4"/>
      <c r="J117" s="4"/>
    </row>
    <row r="118" spans="1:10" s="3" customFormat="1">
      <c r="A118" s="270" t="s">
        <v>1536</v>
      </c>
      <c r="B118" s="270"/>
      <c r="C118" s="270"/>
      <c r="D118" s="270"/>
      <c r="E118" s="270"/>
      <c r="F118" s="270"/>
      <c r="G118" s="270"/>
      <c r="I118" s="4"/>
      <c r="J118" s="4"/>
    </row>
    <row r="119" spans="1:10" s="3" customFormat="1" ht="33.75" customHeight="1">
      <c r="A119" s="10" t="s">
        <v>52</v>
      </c>
      <c r="B119" s="299" t="s">
        <v>1535</v>
      </c>
      <c r="C119" s="299"/>
      <c r="D119" s="299"/>
      <c r="E119" s="299"/>
      <c r="F119" s="299"/>
      <c r="G119" s="299"/>
      <c r="I119" s="4"/>
      <c r="J119" s="4"/>
    </row>
    <row r="120" spans="1:10" s="3" customFormat="1">
      <c r="A120" s="270" t="s">
        <v>1534</v>
      </c>
      <c r="B120" s="270"/>
      <c r="C120" s="270"/>
      <c r="D120" s="270"/>
      <c r="E120" s="270"/>
      <c r="F120" s="270"/>
      <c r="G120" s="270"/>
      <c r="I120" s="4"/>
      <c r="J120" s="4"/>
    </row>
    <row r="121" spans="1:10" s="3" customFormat="1" ht="99.75" customHeight="1">
      <c r="A121" s="10" t="s">
        <v>52</v>
      </c>
      <c r="B121" s="299" t="s">
        <v>1533</v>
      </c>
      <c r="C121" s="299"/>
      <c r="D121" s="299"/>
      <c r="E121" s="299"/>
      <c r="F121" s="299"/>
      <c r="G121" s="299"/>
      <c r="I121" s="4"/>
      <c r="J121" s="4"/>
    </row>
    <row r="122" spans="1:10" s="3" customFormat="1">
      <c r="A122" s="270" t="s">
        <v>1532</v>
      </c>
      <c r="B122" s="270"/>
      <c r="C122" s="270"/>
      <c r="D122" s="270"/>
      <c r="E122" s="270"/>
      <c r="F122" s="270"/>
      <c r="G122" s="270"/>
      <c r="I122" s="4"/>
      <c r="J122" s="4"/>
    </row>
    <row r="123" spans="1:10" s="3" customFormat="1" ht="32.25" customHeight="1">
      <c r="A123" s="10" t="s">
        <v>52</v>
      </c>
      <c r="B123" s="299" t="s">
        <v>1531</v>
      </c>
      <c r="C123" s="299"/>
      <c r="D123" s="299"/>
      <c r="E123" s="299"/>
      <c r="F123" s="299"/>
      <c r="G123" s="299"/>
      <c r="I123" s="4"/>
      <c r="J123" s="4"/>
    </row>
    <row r="124" spans="1:10" s="3" customFormat="1">
      <c r="A124" s="270" t="s">
        <v>1530</v>
      </c>
      <c r="B124" s="270"/>
      <c r="C124" s="270"/>
      <c r="D124" s="270"/>
      <c r="E124" s="270"/>
      <c r="F124" s="270"/>
      <c r="G124" s="270"/>
      <c r="I124" s="4"/>
      <c r="J124" s="4"/>
    </row>
    <row r="125" spans="1:10" s="3" customFormat="1" ht="32.25" customHeight="1">
      <c r="A125" s="10" t="s">
        <v>52</v>
      </c>
      <c r="B125" s="299" t="s">
        <v>1529</v>
      </c>
      <c r="C125" s="299"/>
      <c r="D125" s="299"/>
      <c r="E125" s="299"/>
      <c r="F125" s="299"/>
      <c r="G125" s="299"/>
      <c r="I125" s="4"/>
      <c r="J125" s="4"/>
    </row>
    <row r="126" spans="1:10" s="3" customFormat="1">
      <c r="A126" s="270" t="s">
        <v>1528</v>
      </c>
      <c r="B126" s="270"/>
      <c r="C126" s="270"/>
      <c r="D126" s="270"/>
      <c r="E126" s="270"/>
      <c r="F126" s="270"/>
      <c r="G126" s="270"/>
      <c r="I126" s="4"/>
      <c r="J126" s="4"/>
    </row>
    <row r="127" spans="1:10" s="3" customFormat="1" ht="33" customHeight="1">
      <c r="A127" s="10" t="s">
        <v>52</v>
      </c>
      <c r="B127" s="299" t="s">
        <v>1527</v>
      </c>
      <c r="C127" s="299"/>
      <c r="D127" s="299"/>
      <c r="E127" s="299"/>
      <c r="F127" s="299"/>
      <c r="G127" s="299"/>
      <c r="I127" s="4"/>
      <c r="J127" s="4"/>
    </row>
    <row r="128" spans="1:10" s="3" customFormat="1">
      <c r="A128" s="270" t="s">
        <v>1526</v>
      </c>
      <c r="B128" s="270"/>
      <c r="C128" s="270"/>
      <c r="D128" s="270"/>
      <c r="E128" s="270"/>
      <c r="F128" s="270"/>
      <c r="G128" s="270"/>
      <c r="I128" s="4"/>
      <c r="J128" s="4"/>
    </row>
    <row r="129" spans="1:10" s="3" customFormat="1">
      <c r="A129" s="10" t="s">
        <v>52</v>
      </c>
      <c r="B129" s="299" t="s">
        <v>1525</v>
      </c>
      <c r="C129" s="299"/>
      <c r="D129" s="299"/>
      <c r="E129" s="299"/>
      <c r="F129" s="299"/>
      <c r="G129" s="299"/>
      <c r="I129" s="4"/>
      <c r="J129" s="4"/>
    </row>
    <row r="130" spans="1:10" s="3" customFormat="1">
      <c r="A130" s="269"/>
      <c r="B130" s="269"/>
      <c r="C130" s="269"/>
      <c r="D130" s="269"/>
      <c r="E130" s="269"/>
      <c r="F130" s="269"/>
      <c r="G130" s="269"/>
      <c r="I130" s="4"/>
      <c r="J130" s="4"/>
    </row>
    <row r="131" spans="1:10" s="3" customFormat="1">
      <c r="A131" s="237" t="s">
        <v>37</v>
      </c>
      <c r="B131" s="237"/>
      <c r="C131" s="237"/>
      <c r="D131" s="237"/>
      <c r="E131" s="237"/>
      <c r="F131" s="237"/>
      <c r="G131" s="237"/>
      <c r="I131" s="4"/>
      <c r="J131" s="4"/>
    </row>
    <row r="132" spans="1:10" s="3" customFormat="1">
      <c r="A132" s="270" t="s">
        <v>1524</v>
      </c>
      <c r="B132" s="270"/>
      <c r="C132" s="270"/>
      <c r="D132" s="270"/>
      <c r="E132" s="270"/>
      <c r="F132" s="270"/>
      <c r="G132" s="270"/>
      <c r="I132" s="4"/>
      <c r="J132" s="4"/>
    </row>
    <row r="133" spans="1:10" s="3" customFormat="1" ht="33">
      <c r="A133" s="11" t="s">
        <v>32</v>
      </c>
      <c r="B133" s="271" t="s">
        <v>1468</v>
      </c>
      <c r="C133" s="271"/>
      <c r="D133" s="271"/>
      <c r="E133" s="271"/>
      <c r="F133" s="271"/>
      <c r="G133" s="271"/>
      <c r="I133" s="4"/>
      <c r="J133" s="4"/>
    </row>
    <row r="134" spans="1:10" s="3" customFormat="1">
      <c r="A134" s="11" t="s">
        <v>33</v>
      </c>
      <c r="B134" s="271" t="s">
        <v>92</v>
      </c>
      <c r="C134" s="271"/>
      <c r="D134" s="271"/>
      <c r="E134" s="271"/>
      <c r="F134" s="271"/>
      <c r="G134" s="271"/>
      <c r="I134" s="4"/>
      <c r="J134" s="4"/>
    </row>
    <row r="135" spans="1:10" s="3" customFormat="1">
      <c r="A135" s="11" t="s">
        <v>34</v>
      </c>
      <c r="B135" s="271" t="s">
        <v>92</v>
      </c>
      <c r="C135" s="271"/>
      <c r="D135" s="271"/>
      <c r="E135" s="271"/>
      <c r="F135" s="271"/>
      <c r="G135" s="271"/>
      <c r="I135" s="4"/>
      <c r="J135" s="4"/>
    </row>
    <row r="136" spans="1:10" s="3" customFormat="1">
      <c r="A136" s="269"/>
      <c r="B136" s="269"/>
      <c r="C136" s="269"/>
      <c r="D136" s="269"/>
      <c r="E136" s="269"/>
      <c r="F136" s="269"/>
      <c r="G136" s="269"/>
      <c r="I136" s="4"/>
      <c r="J136" s="4"/>
    </row>
    <row r="137" spans="1:10">
      <c r="A137" s="237" t="s">
        <v>1466</v>
      </c>
      <c r="B137" s="237"/>
      <c r="C137" s="237"/>
      <c r="D137" s="237"/>
      <c r="E137" s="237"/>
      <c r="F137" s="237"/>
      <c r="G137" s="237"/>
    </row>
    <row r="138" spans="1:10">
      <c r="A138" s="270" t="s">
        <v>1523</v>
      </c>
      <c r="B138" s="270"/>
      <c r="C138" s="270"/>
      <c r="D138" s="270"/>
      <c r="E138" s="270"/>
      <c r="F138" s="270"/>
      <c r="G138" s="270"/>
    </row>
    <row r="139" spans="1:10" s="6" customFormat="1" ht="33.75" customHeight="1">
      <c r="A139" s="10" t="s">
        <v>52</v>
      </c>
      <c r="B139" s="299" t="s">
        <v>1522</v>
      </c>
      <c r="C139" s="299"/>
      <c r="D139" s="299"/>
      <c r="E139" s="299"/>
      <c r="F139" s="299"/>
      <c r="G139" s="299"/>
      <c r="H139" s="5"/>
    </row>
    <row r="140" spans="1:10">
      <c r="A140" s="269"/>
      <c r="B140" s="269"/>
      <c r="C140" s="269"/>
      <c r="D140" s="269"/>
      <c r="E140" s="269"/>
      <c r="F140" s="269"/>
      <c r="G140" s="269"/>
    </row>
  </sheetData>
  <mergeCells count="144">
    <mergeCell ref="A132:G132"/>
    <mergeCell ref="B133:G133"/>
    <mergeCell ref="B134:G134"/>
    <mergeCell ref="B135:G135"/>
    <mergeCell ref="A136:G136"/>
    <mergeCell ref="A137:G137"/>
    <mergeCell ref="A138:G138"/>
    <mergeCell ref="B139:G139"/>
    <mergeCell ref="A140:G140"/>
    <mergeCell ref="B123:G123"/>
    <mergeCell ref="A124:G124"/>
    <mergeCell ref="B125:G125"/>
    <mergeCell ref="A126:G126"/>
    <mergeCell ref="B127:G127"/>
    <mergeCell ref="A128:G128"/>
    <mergeCell ref="B129:G129"/>
    <mergeCell ref="A130:G130"/>
    <mergeCell ref="A131:G131"/>
    <mergeCell ref="A114:G114"/>
    <mergeCell ref="B115:G115"/>
    <mergeCell ref="A116:G116"/>
    <mergeCell ref="B117:G117"/>
    <mergeCell ref="A118:G118"/>
    <mergeCell ref="B119:G119"/>
    <mergeCell ref="A120:G120"/>
    <mergeCell ref="B121:G121"/>
    <mergeCell ref="A122:G122"/>
    <mergeCell ref="A105:G105"/>
    <mergeCell ref="A106:G106"/>
    <mergeCell ref="B107:G107"/>
    <mergeCell ref="A108:G108"/>
    <mergeCell ref="B109:G109"/>
    <mergeCell ref="A110:G110"/>
    <mergeCell ref="B111:G111"/>
    <mergeCell ref="A112:G112"/>
    <mergeCell ref="B113:G113"/>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55:A59"/>
    <mergeCell ref="B55:B59"/>
    <mergeCell ref="C55:C59"/>
    <mergeCell ref="D55:D59"/>
    <mergeCell ref="E55:E59"/>
    <mergeCell ref="A61:G61"/>
    <mergeCell ref="A62:E62"/>
    <mergeCell ref="F62:G62"/>
    <mergeCell ref="A63:A67"/>
    <mergeCell ref="B63:B67"/>
    <mergeCell ref="C63:C67"/>
    <mergeCell ref="D63:D67"/>
    <mergeCell ref="E63:E67"/>
    <mergeCell ref="A43:A47"/>
    <mergeCell ref="B43:B47"/>
    <mergeCell ref="C43:C47"/>
    <mergeCell ref="D43:D47"/>
    <mergeCell ref="E43:E47"/>
    <mergeCell ref="A49:A53"/>
    <mergeCell ref="B49:B53"/>
    <mergeCell ref="C49:C53"/>
    <mergeCell ref="D49:D53"/>
    <mergeCell ref="E49:E53"/>
    <mergeCell ref="A34:E34"/>
    <mergeCell ref="F34:G34"/>
    <mergeCell ref="A35:A39"/>
    <mergeCell ref="B35:B39"/>
    <mergeCell ref="C35:C39"/>
    <mergeCell ref="D35:D39"/>
    <mergeCell ref="E35:E39"/>
    <mergeCell ref="A41:G41"/>
    <mergeCell ref="A42:E42"/>
    <mergeCell ref="F42:G42"/>
    <mergeCell ref="A25:G25"/>
    <mergeCell ref="A26:E26"/>
    <mergeCell ref="F26:G26"/>
    <mergeCell ref="A27:A31"/>
    <mergeCell ref="B27:B31"/>
    <mergeCell ref="C27:C31"/>
    <mergeCell ref="D27:D31"/>
    <mergeCell ref="E27:E31"/>
    <mergeCell ref="A33:G33"/>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850"/>
    <pageSetUpPr fitToPage="1"/>
  </sheetPr>
  <dimension ref="A2:H30"/>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30" t="s">
        <v>510</v>
      </c>
      <c r="B2" s="230"/>
      <c r="C2" s="231" t="s">
        <v>600</v>
      </c>
      <c r="D2" s="231"/>
      <c r="E2" s="231"/>
      <c r="F2" s="231"/>
    </row>
    <row r="3" spans="1:8" ht="26.25" customHeight="1" thickBot="1">
      <c r="A3" s="230"/>
      <c r="B3" s="230"/>
      <c r="C3" s="232"/>
      <c r="D3" s="232"/>
      <c r="E3" s="232"/>
      <c r="F3" s="232"/>
    </row>
    <row r="4" spans="1:8" ht="15.75" thickTop="1"/>
    <row r="5" spans="1:8" hidden="1"/>
    <row r="6" spans="1:8" hidden="1"/>
    <row r="8" spans="1:8" ht="20.25" customHeight="1">
      <c r="A8" s="224" t="s">
        <v>544</v>
      </c>
      <c r="B8" s="225"/>
      <c r="C8" s="225"/>
      <c r="D8" s="225"/>
      <c r="E8" s="225"/>
      <c r="F8" s="225"/>
    </row>
    <row r="9" spans="1:8" ht="20.25" customHeight="1">
      <c r="A9" s="225"/>
      <c r="B9" s="225"/>
      <c r="C9" s="225"/>
      <c r="D9" s="225"/>
      <c r="E9" s="225"/>
      <c r="F9" s="225"/>
    </row>
    <row r="10" spans="1:8" ht="20.25" customHeight="1">
      <c r="A10" s="225"/>
      <c r="B10" s="225"/>
      <c r="C10" s="225"/>
      <c r="D10" s="225"/>
      <c r="E10" s="225"/>
      <c r="F10" s="225"/>
    </row>
    <row r="11" spans="1:8" ht="54" customHeight="1">
      <c r="A11" s="225"/>
      <c r="B11" s="225"/>
      <c r="C11" s="225"/>
      <c r="D11" s="225"/>
      <c r="E11" s="225"/>
      <c r="F11" s="225"/>
    </row>
    <row r="12" spans="1:8" hidden="1"/>
    <row r="13" spans="1:8" hidden="1"/>
    <row r="14" spans="1:8" ht="16.5" customHeight="1">
      <c r="A14" s="233"/>
      <c r="B14" s="233"/>
      <c r="C14" s="233"/>
      <c r="D14" s="233"/>
      <c r="E14" s="233"/>
      <c r="F14" s="233"/>
    </row>
    <row r="15" spans="1:8" s="4" customFormat="1" ht="32.25" customHeight="1">
      <c r="B15" s="219" t="s">
        <v>514</v>
      </c>
      <c r="C15" s="219"/>
      <c r="D15" s="219"/>
      <c r="E15" s="219"/>
      <c r="H15" s="3"/>
    </row>
    <row r="16" spans="1:8" s="4" customFormat="1" ht="3.75" customHeight="1">
      <c r="A16" s="90"/>
      <c r="B16" s="90"/>
      <c r="C16" s="90"/>
      <c r="D16" s="90"/>
      <c r="E16" s="90"/>
      <c r="H16" s="3"/>
    </row>
    <row r="17" spans="1:8" s="4" customFormat="1" ht="18.75">
      <c r="A17"/>
      <c r="B17" s="93" t="s">
        <v>12</v>
      </c>
      <c r="C17" s="93" t="s">
        <v>13</v>
      </c>
      <c r="D17" s="93" t="s">
        <v>14</v>
      </c>
      <c r="E17" s="93" t="s">
        <v>557</v>
      </c>
      <c r="H17" s="3"/>
    </row>
    <row r="18" spans="1:8" s="4" customFormat="1" ht="18.75">
      <c r="A18"/>
      <c r="B18" s="93" t="s">
        <v>16</v>
      </c>
      <c r="C18" s="93" t="s">
        <v>16</v>
      </c>
      <c r="D18" s="93" t="s">
        <v>16</v>
      </c>
      <c r="E18" s="93" t="s">
        <v>517</v>
      </c>
      <c r="H18" s="3"/>
    </row>
    <row r="19" spans="1:8" s="4" customFormat="1" ht="8.25" customHeight="1">
      <c r="A19"/>
      <c r="B19" s="93"/>
      <c r="C19" s="93"/>
      <c r="D19" s="93"/>
      <c r="E19" s="93"/>
      <c r="H19" s="3"/>
    </row>
    <row r="20" spans="1:8" s="4" customFormat="1" ht="18.75">
      <c r="A20" s="92" t="s">
        <v>168</v>
      </c>
      <c r="B20" s="208">
        <v>101.63</v>
      </c>
      <c r="C20" s="207">
        <v>90.501722999999998</v>
      </c>
      <c r="D20" s="207">
        <v>35.590416279999999</v>
      </c>
      <c r="E20" s="215">
        <v>0.35019596851323431</v>
      </c>
      <c r="H20" s="3"/>
    </row>
    <row r="21" spans="1:8" s="4" customFormat="1" ht="18.75">
      <c r="A21" s="92" t="s">
        <v>18</v>
      </c>
      <c r="B21" s="208">
        <v>101.38</v>
      </c>
      <c r="C21" s="207">
        <v>48.462205950000005</v>
      </c>
      <c r="D21" s="207">
        <v>35.590416279999999</v>
      </c>
      <c r="E21" s="215">
        <v>0.35105954113237325</v>
      </c>
      <c r="H21" s="3"/>
    </row>
    <row r="22" spans="1:8">
      <c r="B22" s="99"/>
      <c r="C22" s="99"/>
      <c r="D22" s="99"/>
      <c r="E22" s="99"/>
    </row>
    <row r="24" spans="1:8" ht="36" customHeight="1">
      <c r="A24" s="229" t="s">
        <v>518</v>
      </c>
      <c r="B24" s="229"/>
      <c r="C24" s="229"/>
      <c r="D24" s="229"/>
      <c r="E24" s="229"/>
      <c r="F24" s="229"/>
    </row>
    <row r="25" spans="1:8" ht="80.25" customHeight="1">
      <c r="A25" s="234" t="s">
        <v>527</v>
      </c>
      <c r="B25" s="234"/>
      <c r="C25" s="234"/>
      <c r="D25" s="234"/>
      <c r="E25" s="234"/>
      <c r="F25" s="234"/>
    </row>
    <row r="26" spans="1:8" ht="24" customHeight="1">
      <c r="A26" s="234" t="s">
        <v>545</v>
      </c>
      <c r="B26" s="234"/>
      <c r="C26" s="234"/>
      <c r="D26" s="234"/>
      <c r="E26" s="234"/>
      <c r="F26" s="234"/>
    </row>
    <row r="27" spans="1:8" ht="17.25" customHeight="1">
      <c r="A27" s="234" t="s">
        <v>546</v>
      </c>
      <c r="B27" s="234"/>
      <c r="C27" s="234"/>
      <c r="D27" s="234"/>
      <c r="E27" s="234"/>
      <c r="F27" s="234"/>
    </row>
    <row r="28" spans="1:8" ht="21.75" customHeight="1">
      <c r="A28" s="234" t="s">
        <v>547</v>
      </c>
      <c r="B28" s="234"/>
      <c r="C28" s="234"/>
      <c r="D28" s="234"/>
      <c r="E28" s="234"/>
      <c r="F28" s="234"/>
    </row>
    <row r="29" spans="1:8" ht="24.75" customHeight="1">
      <c r="A29" s="234"/>
      <c r="B29" s="234"/>
      <c r="C29" s="234"/>
      <c r="D29" s="234"/>
      <c r="E29" s="234"/>
      <c r="F29" s="234"/>
    </row>
    <row r="30" spans="1:8" ht="22.5" customHeight="1">
      <c r="A30" s="365"/>
      <c r="B30" s="365"/>
      <c r="C30" s="365"/>
      <c r="D30" s="365"/>
      <c r="E30" s="365"/>
      <c r="F30" s="365"/>
      <c r="G30" s="365"/>
    </row>
  </sheetData>
  <mergeCells count="12">
    <mergeCell ref="A30:G30"/>
    <mergeCell ref="A2:B3"/>
    <mergeCell ref="C2:F3"/>
    <mergeCell ref="A8:F11"/>
    <mergeCell ref="A14:F14"/>
    <mergeCell ref="B15:E15"/>
    <mergeCell ref="A24:F24"/>
    <mergeCell ref="A25:F25"/>
    <mergeCell ref="A26:F26"/>
    <mergeCell ref="A27:F27"/>
    <mergeCell ref="A28:F28"/>
    <mergeCell ref="A29:F29"/>
  </mergeCells>
  <pageMargins left="0.74803149606299213" right="0.74803149606299213" top="0.98425196850393704" bottom="0.98425196850393704" header="0.51181102362204722" footer="0.51181102362204722"/>
  <pageSetup scale="5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H107"/>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ht="32.25" customHeight="1">
      <c r="A4" s="289" t="s">
        <v>2</v>
      </c>
      <c r="B4" s="289"/>
      <c r="C4" s="289"/>
      <c r="D4" s="281" t="s">
        <v>61</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1599</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59</v>
      </c>
      <c r="B11" s="281"/>
      <c r="C11" s="281"/>
      <c r="D11" s="281"/>
      <c r="E11" s="281"/>
      <c r="F11" s="281"/>
      <c r="G11" s="281"/>
    </row>
    <row r="12" spans="1:8">
      <c r="A12" s="281" t="s">
        <v>48</v>
      </c>
      <c r="B12" s="281"/>
      <c r="C12" s="281"/>
      <c r="D12" s="281"/>
      <c r="E12" s="281"/>
      <c r="F12" s="281"/>
      <c r="G12" s="281"/>
    </row>
    <row r="13" spans="1:8">
      <c r="A13" s="281" t="s">
        <v>51</v>
      </c>
      <c r="B13" s="281"/>
      <c r="C13" s="281"/>
      <c r="D13" s="281"/>
      <c r="E13" s="281"/>
      <c r="F13" s="281"/>
      <c r="G13" s="28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112" t="s">
        <v>13</v>
      </c>
      <c r="F20" s="112" t="s">
        <v>14</v>
      </c>
      <c r="G20" s="34" t="s">
        <v>15</v>
      </c>
    </row>
    <row r="21" spans="1:7">
      <c r="A21" s="282"/>
      <c r="B21" s="283"/>
      <c r="C21" s="286" t="s">
        <v>16</v>
      </c>
      <c r="D21" s="287"/>
      <c r="E21" s="113" t="s">
        <v>16</v>
      </c>
      <c r="F21" s="113" t="s">
        <v>16</v>
      </c>
      <c r="G21" s="36" t="s">
        <v>17</v>
      </c>
    </row>
    <row r="22" spans="1:7">
      <c r="A22" s="244" t="s">
        <v>168</v>
      </c>
      <c r="B22" s="244"/>
      <c r="C22" s="246">
        <v>101.63</v>
      </c>
      <c r="D22" s="246"/>
      <c r="E22" s="211">
        <v>90.501722999999998</v>
      </c>
      <c r="F22" s="213">
        <v>35.590416279999999</v>
      </c>
      <c r="G22" s="214">
        <v>35.019596851323428</v>
      </c>
    </row>
    <row r="23" spans="1:7">
      <c r="A23" s="244" t="s">
        <v>18</v>
      </c>
      <c r="B23" s="244"/>
      <c r="C23" s="247">
        <v>101.38</v>
      </c>
      <c r="D23" s="247"/>
      <c r="E23" s="211">
        <v>48.462205950000005</v>
      </c>
      <c r="F23" s="213">
        <v>35.590416279999999</v>
      </c>
      <c r="G23" s="216">
        <v>35.105954113237324</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110" t="s">
        <v>26</v>
      </c>
      <c r="G27" s="17">
        <v>1</v>
      </c>
    </row>
    <row r="28" spans="1:7">
      <c r="A28" s="244"/>
      <c r="B28" s="244"/>
      <c r="C28" s="244"/>
      <c r="D28" s="244"/>
      <c r="E28" s="244"/>
      <c r="F28" s="9" t="s">
        <v>35</v>
      </c>
      <c r="G28" s="18">
        <v>1</v>
      </c>
    </row>
    <row r="29" spans="1:7">
      <c r="A29" s="244"/>
      <c r="B29" s="244"/>
      <c r="C29" s="244"/>
      <c r="D29" s="244"/>
      <c r="E29" s="244"/>
      <c r="F29" s="110" t="s">
        <v>27</v>
      </c>
      <c r="G29" s="17" t="s">
        <v>92</v>
      </c>
    </row>
    <row r="30" spans="1:7">
      <c r="A30" s="244"/>
      <c r="B30" s="244"/>
      <c r="C30" s="244"/>
      <c r="D30" s="244"/>
      <c r="E30" s="244"/>
      <c r="F30" s="9" t="s">
        <v>36</v>
      </c>
      <c r="G30" s="17" t="s">
        <v>92</v>
      </c>
    </row>
    <row r="31" spans="1:7">
      <c r="A31" s="244"/>
      <c r="B31" s="244"/>
      <c r="C31" s="244"/>
      <c r="D31" s="244"/>
      <c r="E31" s="244"/>
      <c r="F31" s="110" t="s">
        <v>28</v>
      </c>
      <c r="G31" s="17" t="s">
        <v>92</v>
      </c>
    </row>
    <row r="32" spans="1:7" ht="148.5">
      <c r="A32" s="114" t="s">
        <v>69</v>
      </c>
      <c r="B32" s="114" t="s">
        <v>1598</v>
      </c>
      <c r="C32" s="114" t="s">
        <v>71</v>
      </c>
      <c r="D32" s="114" t="s">
        <v>72</v>
      </c>
      <c r="E32" s="205" t="s">
        <v>73</v>
      </c>
      <c r="F32" s="54" t="s">
        <v>40</v>
      </c>
      <c r="G32" s="69" t="s">
        <v>92</v>
      </c>
    </row>
    <row r="33" spans="1:7">
      <c r="A33" s="278" t="s">
        <v>41</v>
      </c>
      <c r="B33" s="278"/>
      <c r="C33" s="278"/>
      <c r="D33" s="278"/>
      <c r="E33" s="278"/>
      <c r="F33" s="278"/>
      <c r="G33" s="278"/>
    </row>
    <row r="34" spans="1:7">
      <c r="A34" s="278" t="s">
        <v>20</v>
      </c>
      <c r="B34" s="278"/>
      <c r="C34" s="278"/>
      <c r="D34" s="278"/>
      <c r="E34" s="278"/>
      <c r="F34" s="278" t="s">
        <v>21</v>
      </c>
      <c r="G34" s="278"/>
    </row>
    <row r="35" spans="1:7">
      <c r="A35" s="244" t="s">
        <v>22</v>
      </c>
      <c r="B35" s="244" t="s">
        <v>23</v>
      </c>
      <c r="C35" s="244" t="s">
        <v>31</v>
      </c>
      <c r="D35" s="244" t="s">
        <v>24</v>
      </c>
      <c r="E35" s="244" t="s">
        <v>25</v>
      </c>
      <c r="F35" s="110" t="s">
        <v>26</v>
      </c>
      <c r="G35" s="21">
        <v>75</v>
      </c>
    </row>
    <row r="36" spans="1:7">
      <c r="A36" s="244"/>
      <c r="B36" s="244"/>
      <c r="C36" s="244"/>
      <c r="D36" s="244"/>
      <c r="E36" s="244"/>
      <c r="F36" s="9" t="s">
        <v>35</v>
      </c>
      <c r="G36" s="16">
        <v>67</v>
      </c>
    </row>
    <row r="37" spans="1:7">
      <c r="A37" s="244"/>
      <c r="B37" s="244"/>
      <c r="C37" s="244"/>
      <c r="D37" s="244"/>
      <c r="E37" s="244"/>
      <c r="F37" s="9" t="s">
        <v>27</v>
      </c>
      <c r="G37" s="18" t="s">
        <v>92</v>
      </c>
    </row>
    <row r="38" spans="1:7">
      <c r="A38" s="244"/>
      <c r="B38" s="244"/>
      <c r="C38" s="244"/>
      <c r="D38" s="244"/>
      <c r="E38" s="244"/>
      <c r="F38" s="9" t="s">
        <v>36</v>
      </c>
      <c r="G38" s="18" t="s">
        <v>92</v>
      </c>
    </row>
    <row r="39" spans="1:7">
      <c r="A39" s="244"/>
      <c r="B39" s="244"/>
      <c r="C39" s="244"/>
      <c r="D39" s="244"/>
      <c r="E39" s="244"/>
      <c r="F39" s="9" t="s">
        <v>28</v>
      </c>
      <c r="G39" s="18" t="s">
        <v>92</v>
      </c>
    </row>
    <row r="40" spans="1:7" ht="49.5">
      <c r="A40" s="118" t="s">
        <v>1571</v>
      </c>
      <c r="B40" s="118" t="s">
        <v>1597</v>
      </c>
      <c r="C40" s="118" t="s">
        <v>1596</v>
      </c>
      <c r="D40" s="118" t="s">
        <v>86</v>
      </c>
      <c r="E40" s="118" t="s">
        <v>88</v>
      </c>
      <c r="F40" s="37" t="s">
        <v>38</v>
      </c>
      <c r="G40" s="70" t="s">
        <v>92</v>
      </c>
    </row>
    <row r="41" spans="1:7">
      <c r="A41" s="278" t="s">
        <v>42</v>
      </c>
      <c r="B41" s="278"/>
      <c r="C41" s="278"/>
      <c r="D41" s="278"/>
      <c r="E41" s="278"/>
      <c r="F41" s="278"/>
      <c r="G41" s="278"/>
    </row>
    <row r="42" spans="1:7">
      <c r="A42" s="278" t="s">
        <v>20</v>
      </c>
      <c r="B42" s="278"/>
      <c r="C42" s="278"/>
      <c r="D42" s="278"/>
      <c r="E42" s="278"/>
      <c r="F42" s="278" t="s">
        <v>21</v>
      </c>
      <c r="G42" s="278"/>
    </row>
    <row r="43" spans="1:7">
      <c r="A43" s="244" t="s">
        <v>22</v>
      </c>
      <c r="B43" s="244" t="s">
        <v>23</v>
      </c>
      <c r="C43" s="244" t="s">
        <v>31</v>
      </c>
      <c r="D43" s="244" t="s">
        <v>24</v>
      </c>
      <c r="E43" s="244" t="s">
        <v>25</v>
      </c>
      <c r="F43" s="9" t="s">
        <v>26</v>
      </c>
      <c r="G43" s="18">
        <v>3</v>
      </c>
    </row>
    <row r="44" spans="1:7">
      <c r="A44" s="244"/>
      <c r="B44" s="244"/>
      <c r="C44" s="244"/>
      <c r="D44" s="244"/>
      <c r="E44" s="244"/>
      <c r="F44" s="9" t="s">
        <v>35</v>
      </c>
      <c r="G44" s="18">
        <v>3</v>
      </c>
    </row>
    <row r="45" spans="1:7">
      <c r="A45" s="244"/>
      <c r="B45" s="244"/>
      <c r="C45" s="244"/>
      <c r="D45" s="244"/>
      <c r="E45" s="244"/>
      <c r="F45" s="9" t="s">
        <v>27</v>
      </c>
      <c r="G45" s="18">
        <v>3</v>
      </c>
    </row>
    <row r="46" spans="1:7">
      <c r="A46" s="244"/>
      <c r="B46" s="244"/>
      <c r="C46" s="244"/>
      <c r="D46" s="244"/>
      <c r="E46" s="244"/>
      <c r="F46" s="9" t="s">
        <v>36</v>
      </c>
      <c r="G46" s="18">
        <v>3</v>
      </c>
    </row>
    <row r="47" spans="1:7">
      <c r="A47" s="244"/>
      <c r="B47" s="244"/>
      <c r="C47" s="244"/>
      <c r="D47" s="244"/>
      <c r="E47" s="244"/>
      <c r="F47" s="9" t="s">
        <v>28</v>
      </c>
      <c r="G47" s="18">
        <v>2.96</v>
      </c>
    </row>
    <row r="48" spans="1:7" ht="49.5">
      <c r="A48" s="118" t="s">
        <v>1583</v>
      </c>
      <c r="B48" s="118" t="s">
        <v>1595</v>
      </c>
      <c r="C48" s="118" t="s">
        <v>1594</v>
      </c>
      <c r="D48" s="118" t="s">
        <v>72</v>
      </c>
      <c r="E48" s="118" t="s">
        <v>89</v>
      </c>
      <c r="F48" s="37" t="s">
        <v>38</v>
      </c>
      <c r="G48" s="143">
        <f>(G47*100)/G44</f>
        <v>98.666666666666671</v>
      </c>
    </row>
    <row r="49" spans="1:7">
      <c r="A49" s="244" t="s">
        <v>22</v>
      </c>
      <c r="B49" s="244" t="s">
        <v>23</v>
      </c>
      <c r="C49" s="244" t="s">
        <v>31</v>
      </c>
      <c r="D49" s="244" t="s">
        <v>24</v>
      </c>
      <c r="E49" s="244" t="s">
        <v>25</v>
      </c>
      <c r="F49" s="9" t="s">
        <v>26</v>
      </c>
      <c r="G49" s="25">
        <v>100</v>
      </c>
    </row>
    <row r="50" spans="1:7">
      <c r="A50" s="244"/>
      <c r="B50" s="244"/>
      <c r="C50" s="244"/>
      <c r="D50" s="244"/>
      <c r="E50" s="244"/>
      <c r="F50" s="9" t="s">
        <v>35</v>
      </c>
      <c r="G50" s="18">
        <v>100</v>
      </c>
    </row>
    <row r="51" spans="1:7">
      <c r="A51" s="244"/>
      <c r="B51" s="244"/>
      <c r="C51" s="244"/>
      <c r="D51" s="244"/>
      <c r="E51" s="244"/>
      <c r="F51" s="9" t="s">
        <v>27</v>
      </c>
      <c r="G51" s="18">
        <v>100</v>
      </c>
    </row>
    <row r="52" spans="1:7">
      <c r="A52" s="244"/>
      <c r="B52" s="244"/>
      <c r="C52" s="244"/>
      <c r="D52" s="244"/>
      <c r="E52" s="244"/>
      <c r="F52" s="9" t="s">
        <v>36</v>
      </c>
      <c r="G52" s="18">
        <v>100</v>
      </c>
    </row>
    <row r="53" spans="1:7">
      <c r="A53" s="244"/>
      <c r="B53" s="244"/>
      <c r="C53" s="244"/>
      <c r="D53" s="244"/>
      <c r="E53" s="244"/>
      <c r="F53" s="9" t="s">
        <v>28</v>
      </c>
      <c r="G53" s="18">
        <v>100</v>
      </c>
    </row>
    <row r="54" spans="1:7" ht="82.5">
      <c r="A54" s="114" t="s">
        <v>1581</v>
      </c>
      <c r="B54" s="114" t="s">
        <v>1593</v>
      </c>
      <c r="C54" s="114" t="s">
        <v>1592</v>
      </c>
      <c r="D54" s="114" t="s">
        <v>86</v>
      </c>
      <c r="E54" s="114" t="s">
        <v>90</v>
      </c>
      <c r="F54" s="37" t="s">
        <v>38</v>
      </c>
      <c r="G54" s="70">
        <f>(G53*100)/G50</f>
        <v>100</v>
      </c>
    </row>
    <row r="55" spans="1:7">
      <c r="A55" s="244" t="s">
        <v>22</v>
      </c>
      <c r="B55" s="244" t="s">
        <v>23</v>
      </c>
      <c r="C55" s="244" t="s">
        <v>31</v>
      </c>
      <c r="D55" s="244" t="s">
        <v>24</v>
      </c>
      <c r="E55" s="244" t="s">
        <v>25</v>
      </c>
      <c r="F55" s="9" t="s">
        <v>26</v>
      </c>
      <c r="G55" s="25">
        <v>100</v>
      </c>
    </row>
    <row r="56" spans="1:7">
      <c r="A56" s="244"/>
      <c r="B56" s="244"/>
      <c r="C56" s="244"/>
      <c r="D56" s="244"/>
      <c r="E56" s="244"/>
      <c r="F56" s="9" t="s">
        <v>35</v>
      </c>
      <c r="G56" s="18">
        <v>100</v>
      </c>
    </row>
    <row r="57" spans="1:7">
      <c r="A57" s="244"/>
      <c r="B57" s="244"/>
      <c r="C57" s="244"/>
      <c r="D57" s="244"/>
      <c r="E57" s="244"/>
      <c r="F57" s="9" t="s">
        <v>27</v>
      </c>
      <c r="G57" s="18">
        <v>100</v>
      </c>
    </row>
    <row r="58" spans="1:7">
      <c r="A58" s="244"/>
      <c r="B58" s="244"/>
      <c r="C58" s="244"/>
      <c r="D58" s="244"/>
      <c r="E58" s="244"/>
      <c r="F58" s="9" t="s">
        <v>36</v>
      </c>
      <c r="G58" s="18">
        <v>100</v>
      </c>
    </row>
    <row r="59" spans="1:7">
      <c r="A59" s="244"/>
      <c r="B59" s="244"/>
      <c r="C59" s="244"/>
      <c r="D59" s="244"/>
      <c r="E59" s="244"/>
      <c r="F59" s="9" t="s">
        <v>28</v>
      </c>
      <c r="G59" s="18">
        <v>78</v>
      </c>
    </row>
    <row r="60" spans="1:7" ht="49.5">
      <c r="A60" s="118" t="s">
        <v>1579</v>
      </c>
      <c r="B60" s="118" t="s">
        <v>1591</v>
      </c>
      <c r="C60" s="118" t="s">
        <v>1590</v>
      </c>
      <c r="D60" s="118" t="s">
        <v>86</v>
      </c>
      <c r="E60" s="118" t="s">
        <v>90</v>
      </c>
      <c r="F60" s="124" t="s">
        <v>38</v>
      </c>
      <c r="G60" s="70">
        <f>(G59*100)/G56</f>
        <v>78</v>
      </c>
    </row>
    <row r="61" spans="1:7">
      <c r="A61" s="278" t="s">
        <v>43</v>
      </c>
      <c r="B61" s="278"/>
      <c r="C61" s="278"/>
      <c r="D61" s="278"/>
      <c r="E61" s="278"/>
      <c r="F61" s="278"/>
      <c r="G61" s="278"/>
    </row>
    <row r="62" spans="1:7">
      <c r="A62" s="278" t="s">
        <v>20</v>
      </c>
      <c r="B62" s="278"/>
      <c r="C62" s="278"/>
      <c r="D62" s="278"/>
      <c r="E62" s="278"/>
      <c r="F62" s="278" t="s">
        <v>21</v>
      </c>
      <c r="G62" s="278"/>
    </row>
    <row r="63" spans="1:7">
      <c r="A63" s="244" t="s">
        <v>22</v>
      </c>
      <c r="B63" s="244" t="s">
        <v>23</v>
      </c>
      <c r="C63" s="244" t="s">
        <v>31</v>
      </c>
      <c r="D63" s="244" t="s">
        <v>24</v>
      </c>
      <c r="E63" s="244" t="s">
        <v>25</v>
      </c>
      <c r="F63" s="9" t="s">
        <v>26</v>
      </c>
      <c r="G63" s="21">
        <v>100</v>
      </c>
    </row>
    <row r="64" spans="1:7">
      <c r="A64" s="244"/>
      <c r="B64" s="244"/>
      <c r="C64" s="244"/>
      <c r="D64" s="244"/>
      <c r="E64" s="244"/>
      <c r="F64" s="9" t="s">
        <v>35</v>
      </c>
      <c r="G64" s="16">
        <v>100</v>
      </c>
    </row>
    <row r="65" spans="1:7">
      <c r="A65" s="244"/>
      <c r="B65" s="244"/>
      <c r="C65" s="244"/>
      <c r="D65" s="244"/>
      <c r="E65" s="244"/>
      <c r="F65" s="9" t="s">
        <v>27</v>
      </c>
      <c r="G65" s="16">
        <v>100</v>
      </c>
    </row>
    <row r="66" spans="1:7">
      <c r="A66" s="244"/>
      <c r="B66" s="244"/>
      <c r="C66" s="244"/>
      <c r="D66" s="244"/>
      <c r="E66" s="244"/>
      <c r="F66" s="9" t="s">
        <v>36</v>
      </c>
      <c r="G66" s="111">
        <v>100</v>
      </c>
    </row>
    <row r="67" spans="1:7">
      <c r="A67" s="244"/>
      <c r="B67" s="244"/>
      <c r="C67" s="244"/>
      <c r="D67" s="244"/>
      <c r="E67" s="244"/>
      <c r="F67" s="9" t="s">
        <v>28</v>
      </c>
      <c r="G67" s="16">
        <v>100</v>
      </c>
    </row>
    <row r="68" spans="1:7" ht="49.5">
      <c r="A68" s="118" t="s">
        <v>1577</v>
      </c>
      <c r="B68" s="118" t="s">
        <v>1589</v>
      </c>
      <c r="C68" s="118" t="s">
        <v>1588</v>
      </c>
      <c r="D68" s="118" t="s">
        <v>86</v>
      </c>
      <c r="E68" s="118" t="s">
        <v>87</v>
      </c>
      <c r="F68" s="124" t="s">
        <v>38</v>
      </c>
      <c r="G68" s="136">
        <f>(G67*100)/G64</f>
        <v>100</v>
      </c>
    </row>
    <row r="69" spans="1:7">
      <c r="A69" s="244" t="s">
        <v>22</v>
      </c>
      <c r="B69" s="244" t="s">
        <v>23</v>
      </c>
      <c r="C69" s="244" t="s">
        <v>31</v>
      </c>
      <c r="D69" s="244" t="s">
        <v>24</v>
      </c>
      <c r="E69" s="244" t="s">
        <v>25</v>
      </c>
      <c r="F69" s="9" t="s">
        <v>26</v>
      </c>
      <c r="G69" s="21">
        <v>100</v>
      </c>
    </row>
    <row r="70" spans="1:7">
      <c r="A70" s="244"/>
      <c r="B70" s="244"/>
      <c r="C70" s="244"/>
      <c r="D70" s="244"/>
      <c r="E70" s="244"/>
      <c r="F70" s="9" t="s">
        <v>35</v>
      </c>
      <c r="G70" s="16">
        <v>100</v>
      </c>
    </row>
    <row r="71" spans="1:7">
      <c r="A71" s="244"/>
      <c r="B71" s="244"/>
      <c r="C71" s="244"/>
      <c r="D71" s="244"/>
      <c r="E71" s="244"/>
      <c r="F71" s="9" t="s">
        <v>27</v>
      </c>
      <c r="G71" s="16">
        <v>100</v>
      </c>
    </row>
    <row r="72" spans="1:7">
      <c r="A72" s="244"/>
      <c r="B72" s="244"/>
      <c r="C72" s="244"/>
      <c r="D72" s="244"/>
      <c r="E72" s="244"/>
      <c r="F72" s="9" t="s">
        <v>36</v>
      </c>
      <c r="G72" s="111">
        <v>100</v>
      </c>
    </row>
    <row r="73" spans="1:7">
      <c r="A73" s="244"/>
      <c r="B73" s="244"/>
      <c r="C73" s="244"/>
      <c r="D73" s="244"/>
      <c r="E73" s="244"/>
      <c r="F73" s="9" t="s">
        <v>28</v>
      </c>
      <c r="G73" s="16">
        <v>100</v>
      </c>
    </row>
    <row r="74" spans="1:7" ht="49.5">
      <c r="A74" s="118" t="s">
        <v>1575</v>
      </c>
      <c r="B74" s="118" t="s">
        <v>1587</v>
      </c>
      <c r="C74" s="118" t="s">
        <v>1586</v>
      </c>
      <c r="D74" s="118" t="s">
        <v>86</v>
      </c>
      <c r="E74" s="118" t="s">
        <v>87</v>
      </c>
      <c r="F74" s="124" t="s">
        <v>38</v>
      </c>
      <c r="G74" s="136">
        <f>(G73*100)/G70</f>
        <v>100</v>
      </c>
    </row>
    <row r="75" spans="1:7">
      <c r="A75" s="244" t="s">
        <v>22</v>
      </c>
      <c r="B75" s="244" t="s">
        <v>23</v>
      </c>
      <c r="C75" s="244" t="s">
        <v>31</v>
      </c>
      <c r="D75" s="244" t="s">
        <v>24</v>
      </c>
      <c r="E75" s="244" t="s">
        <v>25</v>
      </c>
      <c r="F75" s="9" t="s">
        <v>26</v>
      </c>
      <c r="G75" s="21">
        <v>100</v>
      </c>
    </row>
    <row r="76" spans="1:7">
      <c r="A76" s="244"/>
      <c r="B76" s="244"/>
      <c r="C76" s="244"/>
      <c r="D76" s="244"/>
      <c r="E76" s="244"/>
      <c r="F76" s="9" t="s">
        <v>35</v>
      </c>
      <c r="G76" s="16">
        <v>100</v>
      </c>
    </row>
    <row r="77" spans="1:7">
      <c r="A77" s="244"/>
      <c r="B77" s="244"/>
      <c r="C77" s="244"/>
      <c r="D77" s="244"/>
      <c r="E77" s="244"/>
      <c r="F77" s="9" t="s">
        <v>27</v>
      </c>
      <c r="G77" s="16">
        <v>100</v>
      </c>
    </row>
    <row r="78" spans="1:7">
      <c r="A78" s="244"/>
      <c r="B78" s="244"/>
      <c r="C78" s="244"/>
      <c r="D78" s="244"/>
      <c r="E78" s="244"/>
      <c r="F78" s="9" t="s">
        <v>36</v>
      </c>
      <c r="G78" s="111">
        <v>100</v>
      </c>
    </row>
    <row r="79" spans="1:7">
      <c r="A79" s="244"/>
      <c r="B79" s="244"/>
      <c r="C79" s="244"/>
      <c r="D79" s="244"/>
      <c r="E79" s="244"/>
      <c r="F79" s="9" t="s">
        <v>28</v>
      </c>
      <c r="G79" s="16">
        <v>100</v>
      </c>
    </row>
    <row r="80" spans="1:7" ht="82.5">
      <c r="A80" s="118" t="s">
        <v>1573</v>
      </c>
      <c r="B80" s="118" t="s">
        <v>1585</v>
      </c>
      <c r="C80" s="118" t="s">
        <v>1584</v>
      </c>
      <c r="D80" s="118" t="s">
        <v>86</v>
      </c>
      <c r="E80" s="118" t="s">
        <v>87</v>
      </c>
      <c r="F80" s="124" t="s">
        <v>38</v>
      </c>
      <c r="G80" s="136">
        <f>(G79*100)/G76</f>
        <v>100</v>
      </c>
    </row>
    <row r="81" spans="1:7">
      <c r="A81" s="237" t="s">
        <v>29</v>
      </c>
      <c r="B81" s="237"/>
      <c r="C81" s="237"/>
      <c r="D81" s="237"/>
      <c r="E81" s="237"/>
      <c r="F81" s="237"/>
      <c r="G81" s="237"/>
    </row>
    <row r="82" spans="1:7">
      <c r="A82" s="270" t="s">
        <v>69</v>
      </c>
      <c r="B82" s="270"/>
      <c r="C82" s="270"/>
      <c r="D82" s="270"/>
      <c r="E82" s="270"/>
      <c r="F82" s="270"/>
      <c r="G82" s="270"/>
    </row>
    <row r="83" spans="1:7">
      <c r="A83" s="10" t="s">
        <v>52</v>
      </c>
      <c r="B83" s="299"/>
      <c r="C83" s="299"/>
      <c r="D83" s="299"/>
      <c r="E83" s="299"/>
      <c r="F83" s="299"/>
      <c r="G83" s="299"/>
    </row>
    <row r="84" spans="1:7">
      <c r="A84" s="270" t="s">
        <v>1571</v>
      </c>
      <c r="B84" s="270"/>
      <c r="C84" s="270"/>
      <c r="D84" s="270"/>
      <c r="E84" s="270"/>
      <c r="F84" s="270"/>
      <c r="G84" s="270"/>
    </row>
    <row r="85" spans="1:7">
      <c r="A85" s="10" t="s">
        <v>52</v>
      </c>
      <c r="B85" s="299"/>
      <c r="C85" s="299"/>
      <c r="D85" s="299"/>
      <c r="E85" s="299"/>
      <c r="F85" s="299"/>
      <c r="G85" s="299"/>
    </row>
    <row r="86" spans="1:7">
      <c r="A86" s="270" t="s">
        <v>1583</v>
      </c>
      <c r="B86" s="270"/>
      <c r="C86" s="270"/>
      <c r="D86" s="270"/>
      <c r="E86" s="270"/>
      <c r="F86" s="270"/>
      <c r="G86" s="270"/>
    </row>
    <row r="87" spans="1:7">
      <c r="A87" s="10" t="s">
        <v>52</v>
      </c>
      <c r="B87" s="299" t="s">
        <v>1582</v>
      </c>
      <c r="C87" s="299"/>
      <c r="D87" s="299"/>
      <c r="E87" s="299"/>
      <c r="F87" s="299"/>
      <c r="G87" s="299"/>
    </row>
    <row r="88" spans="1:7">
      <c r="A88" s="270" t="s">
        <v>1581</v>
      </c>
      <c r="B88" s="270"/>
      <c r="C88" s="270"/>
      <c r="D88" s="270"/>
      <c r="E88" s="270"/>
      <c r="F88" s="270"/>
      <c r="G88" s="270"/>
    </row>
    <row r="89" spans="1:7">
      <c r="A89" s="10" t="s">
        <v>52</v>
      </c>
      <c r="B89" s="299" t="s">
        <v>1580</v>
      </c>
      <c r="C89" s="299"/>
      <c r="D89" s="299"/>
      <c r="E89" s="299"/>
      <c r="F89" s="299"/>
      <c r="G89" s="299"/>
    </row>
    <row r="90" spans="1:7">
      <c r="A90" s="270" t="s">
        <v>1579</v>
      </c>
      <c r="B90" s="270"/>
      <c r="C90" s="270"/>
      <c r="D90" s="270"/>
      <c r="E90" s="270"/>
      <c r="F90" s="270"/>
      <c r="G90" s="270"/>
    </row>
    <row r="91" spans="1:7">
      <c r="A91" s="10" t="s">
        <v>52</v>
      </c>
      <c r="B91" s="299" t="s">
        <v>1578</v>
      </c>
      <c r="C91" s="299"/>
      <c r="D91" s="299"/>
      <c r="E91" s="299"/>
      <c r="F91" s="299"/>
      <c r="G91" s="299"/>
    </row>
    <row r="92" spans="1:7">
      <c r="A92" s="270" t="s">
        <v>1577</v>
      </c>
      <c r="B92" s="270"/>
      <c r="C92" s="270"/>
      <c r="D92" s="270"/>
      <c r="E92" s="270"/>
      <c r="F92" s="270"/>
      <c r="G92" s="270"/>
    </row>
    <row r="93" spans="1:7">
      <c r="A93" s="10" t="s">
        <v>52</v>
      </c>
      <c r="B93" s="299" t="s">
        <v>1576</v>
      </c>
      <c r="C93" s="299"/>
      <c r="D93" s="299"/>
      <c r="E93" s="299"/>
      <c r="F93" s="299"/>
      <c r="G93" s="299"/>
    </row>
    <row r="94" spans="1:7">
      <c r="A94" s="270" t="s">
        <v>1575</v>
      </c>
      <c r="B94" s="270"/>
      <c r="C94" s="270"/>
      <c r="D94" s="270"/>
      <c r="E94" s="270"/>
      <c r="F94" s="270"/>
      <c r="G94" s="270"/>
    </row>
    <row r="95" spans="1:7">
      <c r="A95" s="10" t="s">
        <v>52</v>
      </c>
      <c r="B95" s="299" t="s">
        <v>1574</v>
      </c>
      <c r="C95" s="299"/>
      <c r="D95" s="299"/>
      <c r="E95" s="299"/>
      <c r="F95" s="299"/>
      <c r="G95" s="299"/>
    </row>
    <row r="96" spans="1:7">
      <c r="A96" s="270" t="s">
        <v>1573</v>
      </c>
      <c r="B96" s="270"/>
      <c r="C96" s="270"/>
      <c r="D96" s="270"/>
      <c r="E96" s="270"/>
      <c r="F96" s="270"/>
      <c r="G96" s="270"/>
    </row>
    <row r="97" spans="1:7">
      <c r="A97" s="10" t="s">
        <v>52</v>
      </c>
      <c r="B97" s="299" t="s">
        <v>1572</v>
      </c>
      <c r="C97" s="299"/>
      <c r="D97" s="299"/>
      <c r="E97" s="299"/>
      <c r="F97" s="299"/>
      <c r="G97" s="299"/>
    </row>
    <row r="98" spans="1:7">
      <c r="A98" s="269"/>
      <c r="B98" s="269"/>
      <c r="C98" s="269"/>
      <c r="D98" s="269"/>
      <c r="E98" s="269"/>
      <c r="F98" s="269"/>
      <c r="G98" s="269"/>
    </row>
    <row r="99" spans="1:7">
      <c r="A99" s="237" t="s">
        <v>37</v>
      </c>
      <c r="B99" s="237"/>
      <c r="C99" s="237"/>
      <c r="D99" s="237"/>
      <c r="E99" s="237"/>
      <c r="F99" s="237"/>
      <c r="G99" s="237"/>
    </row>
    <row r="100" spans="1:7">
      <c r="A100" s="270" t="s">
        <v>1571</v>
      </c>
      <c r="B100" s="270"/>
      <c r="C100" s="270"/>
      <c r="D100" s="270"/>
      <c r="E100" s="270"/>
      <c r="F100" s="270"/>
      <c r="G100" s="270"/>
    </row>
    <row r="101" spans="1:7" ht="33">
      <c r="A101" s="11" t="s">
        <v>32</v>
      </c>
      <c r="B101" s="271" t="s">
        <v>1570</v>
      </c>
      <c r="C101" s="271"/>
      <c r="D101" s="271"/>
      <c r="E101" s="271"/>
      <c r="F101" s="271"/>
      <c r="G101" s="271"/>
    </row>
    <row r="102" spans="1:7">
      <c r="A102" s="11" t="s">
        <v>33</v>
      </c>
      <c r="B102" s="271" t="s">
        <v>92</v>
      </c>
      <c r="C102" s="271"/>
      <c r="D102" s="271"/>
      <c r="E102" s="271"/>
      <c r="F102" s="271"/>
      <c r="G102" s="271"/>
    </row>
    <row r="103" spans="1:7">
      <c r="A103" s="11" t="s">
        <v>34</v>
      </c>
      <c r="B103" s="272" t="s">
        <v>92</v>
      </c>
      <c r="C103" s="272"/>
      <c r="D103" s="272"/>
      <c r="E103" s="272"/>
      <c r="F103" s="272"/>
      <c r="G103" s="272"/>
    </row>
    <row r="104" spans="1:7">
      <c r="A104" s="269"/>
      <c r="B104" s="269"/>
      <c r="C104" s="269"/>
      <c r="D104" s="269"/>
      <c r="E104" s="269"/>
      <c r="F104" s="269"/>
      <c r="G104" s="269"/>
    </row>
    <row r="105" spans="1:7">
      <c r="A105" s="237" t="s">
        <v>60</v>
      </c>
      <c r="B105" s="237"/>
      <c r="C105" s="237"/>
      <c r="D105" s="237"/>
      <c r="E105" s="237"/>
      <c r="F105" s="237"/>
      <c r="G105" s="237"/>
    </row>
    <row r="106" spans="1:7">
      <c r="A106" s="270" t="s">
        <v>91</v>
      </c>
      <c r="B106" s="270"/>
      <c r="C106" s="270"/>
      <c r="D106" s="270"/>
      <c r="E106" s="270"/>
      <c r="F106" s="270"/>
      <c r="G106" s="270"/>
    </row>
    <row r="107" spans="1:7">
      <c r="A107" s="269"/>
      <c r="B107" s="269"/>
      <c r="C107" s="269"/>
      <c r="D107" s="269"/>
      <c r="E107" s="269"/>
      <c r="F107" s="269"/>
      <c r="G107" s="269"/>
    </row>
  </sheetData>
  <mergeCells count="115">
    <mergeCell ref="A105:G105"/>
    <mergeCell ref="A106:G106"/>
    <mergeCell ref="A107:G107"/>
    <mergeCell ref="A99:G99"/>
    <mergeCell ref="A100:G100"/>
    <mergeCell ref="B101:G101"/>
    <mergeCell ref="B102:G102"/>
    <mergeCell ref="B103:G103"/>
    <mergeCell ref="A104:G104"/>
    <mergeCell ref="A90:G90"/>
    <mergeCell ref="B91:G91"/>
    <mergeCell ref="A92:G92"/>
    <mergeCell ref="B93:G93"/>
    <mergeCell ref="A94:G94"/>
    <mergeCell ref="B95:G95"/>
    <mergeCell ref="A96:G96"/>
    <mergeCell ref="B97:G97"/>
    <mergeCell ref="A98:G98"/>
    <mergeCell ref="A81:G81"/>
    <mergeCell ref="A82:G82"/>
    <mergeCell ref="B83:G83"/>
    <mergeCell ref="A84:G84"/>
    <mergeCell ref="B85:G85"/>
    <mergeCell ref="A86:G86"/>
    <mergeCell ref="B87:G87"/>
    <mergeCell ref="A88:G88"/>
    <mergeCell ref="B89:G89"/>
    <mergeCell ref="A69:A73"/>
    <mergeCell ref="B69:B73"/>
    <mergeCell ref="C69:C73"/>
    <mergeCell ref="D69:D73"/>
    <mergeCell ref="E69:E73"/>
    <mergeCell ref="A75:A79"/>
    <mergeCell ref="B75:B79"/>
    <mergeCell ref="C75:C79"/>
    <mergeCell ref="D75:D79"/>
    <mergeCell ref="E75:E79"/>
    <mergeCell ref="A55:A59"/>
    <mergeCell ref="B55:B59"/>
    <mergeCell ref="C55:C59"/>
    <mergeCell ref="D55:D59"/>
    <mergeCell ref="E55:E59"/>
    <mergeCell ref="A61:G61"/>
    <mergeCell ref="A62:E62"/>
    <mergeCell ref="F62:G62"/>
    <mergeCell ref="A63:A67"/>
    <mergeCell ref="B63:B67"/>
    <mergeCell ref="C63:C67"/>
    <mergeCell ref="D63:D67"/>
    <mergeCell ref="E63:E67"/>
    <mergeCell ref="A43:A47"/>
    <mergeCell ref="B43:B47"/>
    <mergeCell ref="C43:C47"/>
    <mergeCell ref="D43:D47"/>
    <mergeCell ref="E43:E47"/>
    <mergeCell ref="A49:A53"/>
    <mergeCell ref="B49:B53"/>
    <mergeCell ref="C49:C53"/>
    <mergeCell ref="D49:D53"/>
    <mergeCell ref="E49:E53"/>
    <mergeCell ref="A34:E34"/>
    <mergeCell ref="F34:G34"/>
    <mergeCell ref="A35:A39"/>
    <mergeCell ref="B35:B39"/>
    <mergeCell ref="C35:C39"/>
    <mergeCell ref="D35:D39"/>
    <mergeCell ref="E35:E39"/>
    <mergeCell ref="A41:G41"/>
    <mergeCell ref="A42:E42"/>
    <mergeCell ref="F42:G42"/>
    <mergeCell ref="A25:G25"/>
    <mergeCell ref="A26:E26"/>
    <mergeCell ref="F26:G26"/>
    <mergeCell ref="A27:A31"/>
    <mergeCell ref="B27:B31"/>
    <mergeCell ref="C27:C31"/>
    <mergeCell ref="D27:D31"/>
    <mergeCell ref="E27:E31"/>
    <mergeCell ref="A33:G33"/>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H149"/>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ht="32.25" customHeight="1">
      <c r="A4" s="289" t="s">
        <v>2</v>
      </c>
      <c r="B4" s="289"/>
      <c r="C4" s="289"/>
      <c r="D4" s="281" t="s">
        <v>61</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1642</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59</v>
      </c>
      <c r="B11" s="281"/>
      <c r="C11" s="281"/>
      <c r="D11" s="281"/>
      <c r="E11" s="281"/>
      <c r="F11" s="281"/>
      <c r="G11" s="281"/>
    </row>
    <row r="12" spans="1:8">
      <c r="A12" s="281" t="s">
        <v>48</v>
      </c>
      <c r="B12" s="281"/>
      <c r="C12" s="281"/>
      <c r="D12" s="281"/>
      <c r="E12" s="281"/>
      <c r="F12" s="281"/>
      <c r="G12" s="281"/>
    </row>
    <row r="13" spans="1:8">
      <c r="A13" s="281" t="s">
        <v>51</v>
      </c>
      <c r="B13" s="281"/>
      <c r="C13" s="281"/>
      <c r="D13" s="281"/>
      <c r="E13" s="281"/>
      <c r="F13" s="281"/>
      <c r="G13" s="28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112" t="s">
        <v>13</v>
      </c>
      <c r="F20" s="112" t="s">
        <v>14</v>
      </c>
      <c r="G20" s="75" t="s">
        <v>15</v>
      </c>
    </row>
    <row r="21" spans="1:7">
      <c r="A21" s="282"/>
      <c r="B21" s="283"/>
      <c r="C21" s="286" t="s">
        <v>16</v>
      </c>
      <c r="D21" s="287"/>
      <c r="E21" s="113" t="s">
        <v>16</v>
      </c>
      <c r="F21" s="113" t="s">
        <v>16</v>
      </c>
      <c r="G21" s="76" t="s">
        <v>17</v>
      </c>
    </row>
    <row r="22" spans="1:7">
      <c r="A22" s="244" t="s">
        <v>168</v>
      </c>
      <c r="B22" s="244"/>
      <c r="C22" s="246">
        <v>101.63</v>
      </c>
      <c r="D22" s="246"/>
      <c r="E22" s="211">
        <v>90.501722999999998</v>
      </c>
      <c r="F22" s="213">
        <v>35.590416279999999</v>
      </c>
      <c r="G22" s="214">
        <v>35.019596851323428</v>
      </c>
    </row>
    <row r="23" spans="1:7">
      <c r="A23" s="244" t="s">
        <v>18</v>
      </c>
      <c r="B23" s="244"/>
      <c r="C23" s="247">
        <v>101.38</v>
      </c>
      <c r="D23" s="247"/>
      <c r="E23" s="211">
        <v>48.462205950000005</v>
      </c>
      <c r="F23" s="213">
        <v>35.590416279999999</v>
      </c>
      <c r="G23" s="216">
        <v>35.105954113237324</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110" t="s">
        <v>26</v>
      </c>
      <c r="G27" s="17">
        <v>1</v>
      </c>
    </row>
    <row r="28" spans="1:7">
      <c r="A28" s="244"/>
      <c r="B28" s="244"/>
      <c r="C28" s="244"/>
      <c r="D28" s="244"/>
      <c r="E28" s="244"/>
      <c r="F28" s="9" t="s">
        <v>35</v>
      </c>
      <c r="G28" s="18">
        <v>1</v>
      </c>
    </row>
    <row r="29" spans="1:7">
      <c r="A29" s="244"/>
      <c r="B29" s="244"/>
      <c r="C29" s="244"/>
      <c r="D29" s="244"/>
      <c r="E29" s="244"/>
      <c r="F29" s="110" t="s">
        <v>27</v>
      </c>
      <c r="G29" s="17" t="s">
        <v>92</v>
      </c>
    </row>
    <row r="30" spans="1:7">
      <c r="A30" s="244"/>
      <c r="B30" s="244"/>
      <c r="C30" s="244"/>
      <c r="D30" s="244"/>
      <c r="E30" s="244"/>
      <c r="F30" s="9" t="s">
        <v>36</v>
      </c>
      <c r="G30" s="18" t="s">
        <v>92</v>
      </c>
    </row>
    <row r="31" spans="1:7">
      <c r="A31" s="244"/>
      <c r="B31" s="244"/>
      <c r="C31" s="244"/>
      <c r="D31" s="244"/>
      <c r="E31" s="244"/>
      <c r="F31" s="110" t="s">
        <v>28</v>
      </c>
      <c r="G31" s="19" t="s">
        <v>92</v>
      </c>
    </row>
    <row r="32" spans="1:7" ht="165" customHeight="1">
      <c r="A32" s="118" t="s">
        <v>1617</v>
      </c>
      <c r="B32" s="118" t="s">
        <v>1641</v>
      </c>
      <c r="C32" s="118" t="s">
        <v>71</v>
      </c>
      <c r="D32" s="118" t="s">
        <v>72</v>
      </c>
      <c r="E32" s="118" t="s">
        <v>73</v>
      </c>
      <c r="F32" s="119" t="s">
        <v>40</v>
      </c>
      <c r="G32" s="140" t="s">
        <v>92</v>
      </c>
    </row>
    <row r="33" spans="1:7">
      <c r="A33" s="278" t="s">
        <v>41</v>
      </c>
      <c r="B33" s="278"/>
      <c r="C33" s="278"/>
      <c r="D33" s="278"/>
      <c r="E33" s="278"/>
      <c r="F33" s="278"/>
      <c r="G33" s="278"/>
    </row>
    <row r="34" spans="1:7">
      <c r="A34" s="278" t="s">
        <v>20</v>
      </c>
      <c r="B34" s="278"/>
      <c r="C34" s="278"/>
      <c r="D34" s="278"/>
      <c r="E34" s="278"/>
      <c r="F34" s="278" t="s">
        <v>21</v>
      </c>
      <c r="G34" s="278"/>
    </row>
    <row r="35" spans="1:7">
      <c r="A35" s="244" t="s">
        <v>22</v>
      </c>
      <c r="B35" s="244" t="s">
        <v>23</v>
      </c>
      <c r="C35" s="244" t="s">
        <v>31</v>
      </c>
      <c r="D35" s="244" t="s">
        <v>24</v>
      </c>
      <c r="E35" s="244" t="s">
        <v>25</v>
      </c>
      <c r="F35" s="110" t="s">
        <v>26</v>
      </c>
      <c r="G35" s="17">
        <v>6</v>
      </c>
    </row>
    <row r="36" spans="1:7">
      <c r="A36" s="244"/>
      <c r="B36" s="244"/>
      <c r="C36" s="244"/>
      <c r="D36" s="244"/>
      <c r="E36" s="244"/>
      <c r="F36" s="9" t="s">
        <v>35</v>
      </c>
      <c r="G36" s="18">
        <v>6</v>
      </c>
    </row>
    <row r="37" spans="1:7">
      <c r="A37" s="244"/>
      <c r="B37" s="244"/>
      <c r="C37" s="244"/>
      <c r="D37" s="244"/>
      <c r="E37" s="244"/>
      <c r="F37" s="9" t="s">
        <v>27</v>
      </c>
      <c r="G37" s="18" t="s">
        <v>92</v>
      </c>
    </row>
    <row r="38" spans="1:7">
      <c r="A38" s="244"/>
      <c r="B38" s="244"/>
      <c r="C38" s="244"/>
      <c r="D38" s="244"/>
      <c r="E38" s="244"/>
      <c r="F38" s="9" t="s">
        <v>36</v>
      </c>
      <c r="G38" s="20" t="s">
        <v>92</v>
      </c>
    </row>
    <row r="39" spans="1:7">
      <c r="A39" s="244"/>
      <c r="B39" s="244"/>
      <c r="C39" s="244"/>
      <c r="D39" s="244"/>
      <c r="E39" s="244"/>
      <c r="F39" s="9" t="s">
        <v>28</v>
      </c>
      <c r="G39" s="18" t="s">
        <v>92</v>
      </c>
    </row>
    <row r="40" spans="1:7" ht="99">
      <c r="A40" s="118" t="s">
        <v>1616</v>
      </c>
      <c r="B40" s="118" t="s">
        <v>1640</v>
      </c>
      <c r="C40" s="118" t="s">
        <v>1639</v>
      </c>
      <c r="D40" s="118" t="s">
        <v>93</v>
      </c>
      <c r="E40" s="118" t="s">
        <v>94</v>
      </c>
      <c r="F40" s="124" t="s">
        <v>38</v>
      </c>
      <c r="G40" s="140" t="s">
        <v>92</v>
      </c>
    </row>
    <row r="41" spans="1:7" s="3" customFormat="1">
      <c r="A41" s="278" t="s">
        <v>42</v>
      </c>
      <c r="B41" s="278"/>
      <c r="C41" s="278"/>
      <c r="D41" s="278"/>
      <c r="E41" s="278"/>
      <c r="F41" s="278"/>
      <c r="G41" s="278"/>
    </row>
    <row r="42" spans="1:7" s="3" customFormat="1">
      <c r="A42" s="278" t="s">
        <v>20</v>
      </c>
      <c r="B42" s="278"/>
      <c r="C42" s="278"/>
      <c r="D42" s="278"/>
      <c r="E42" s="278"/>
      <c r="F42" s="278" t="s">
        <v>21</v>
      </c>
      <c r="G42" s="278"/>
    </row>
    <row r="43" spans="1:7" s="3" customFormat="1">
      <c r="A43" s="244" t="s">
        <v>22</v>
      </c>
      <c r="B43" s="244" t="s">
        <v>23</v>
      </c>
      <c r="C43" s="244" t="s">
        <v>31</v>
      </c>
      <c r="D43" s="244" t="s">
        <v>24</v>
      </c>
      <c r="E43" s="244" t="s">
        <v>25</v>
      </c>
      <c r="F43" s="9" t="s">
        <v>26</v>
      </c>
      <c r="G43" s="25">
        <v>90</v>
      </c>
    </row>
    <row r="44" spans="1:7" s="3" customFormat="1">
      <c r="A44" s="244"/>
      <c r="B44" s="244"/>
      <c r="C44" s="244"/>
      <c r="D44" s="244"/>
      <c r="E44" s="244"/>
      <c r="F44" s="9" t="s">
        <v>35</v>
      </c>
      <c r="G44" s="18">
        <v>90</v>
      </c>
    </row>
    <row r="45" spans="1:7" s="3" customFormat="1">
      <c r="A45" s="244"/>
      <c r="B45" s="244"/>
      <c r="C45" s="244"/>
      <c r="D45" s="244"/>
      <c r="E45" s="244"/>
      <c r="F45" s="9" t="s">
        <v>27</v>
      </c>
      <c r="G45" s="18" t="s">
        <v>92</v>
      </c>
    </row>
    <row r="46" spans="1:7" s="3" customFormat="1">
      <c r="A46" s="244"/>
      <c r="B46" s="244"/>
      <c r="C46" s="244"/>
      <c r="D46" s="244"/>
      <c r="E46" s="244"/>
      <c r="F46" s="9" t="s">
        <v>36</v>
      </c>
      <c r="G46" s="20" t="s">
        <v>92</v>
      </c>
    </row>
    <row r="47" spans="1:7" s="3" customFormat="1">
      <c r="A47" s="244"/>
      <c r="B47" s="244"/>
      <c r="C47" s="244"/>
      <c r="D47" s="244"/>
      <c r="E47" s="244"/>
      <c r="F47" s="9" t="s">
        <v>28</v>
      </c>
      <c r="G47" s="18" t="s">
        <v>92</v>
      </c>
    </row>
    <row r="48" spans="1:7" s="3" customFormat="1" ht="99">
      <c r="A48" s="118" t="s">
        <v>1615</v>
      </c>
      <c r="B48" s="118" t="s">
        <v>1638</v>
      </c>
      <c r="C48" s="118" t="s">
        <v>1637</v>
      </c>
      <c r="D48" s="118" t="s">
        <v>853</v>
      </c>
      <c r="E48" s="118" t="s">
        <v>73</v>
      </c>
      <c r="F48" s="124" t="s">
        <v>38</v>
      </c>
      <c r="G48" s="140" t="s">
        <v>92</v>
      </c>
    </row>
    <row r="49" spans="1:7" s="3" customFormat="1">
      <c r="A49" s="244" t="s">
        <v>22</v>
      </c>
      <c r="B49" s="244" t="s">
        <v>23</v>
      </c>
      <c r="C49" s="244" t="s">
        <v>31</v>
      </c>
      <c r="D49" s="244" t="s">
        <v>24</v>
      </c>
      <c r="E49" s="244" t="s">
        <v>25</v>
      </c>
      <c r="F49" s="9" t="s">
        <v>26</v>
      </c>
      <c r="G49" s="25">
        <v>90</v>
      </c>
    </row>
    <row r="50" spans="1:7" s="3" customFormat="1">
      <c r="A50" s="244"/>
      <c r="B50" s="244"/>
      <c r="C50" s="244"/>
      <c r="D50" s="244"/>
      <c r="E50" s="244"/>
      <c r="F50" s="9" t="s">
        <v>35</v>
      </c>
      <c r="G50" s="18">
        <v>90</v>
      </c>
    </row>
    <row r="51" spans="1:7" s="3" customFormat="1">
      <c r="A51" s="244"/>
      <c r="B51" s="244"/>
      <c r="C51" s="244"/>
      <c r="D51" s="244"/>
      <c r="E51" s="244"/>
      <c r="F51" s="9" t="s">
        <v>27</v>
      </c>
      <c r="G51" s="18" t="s">
        <v>92</v>
      </c>
    </row>
    <row r="52" spans="1:7" s="3" customFormat="1">
      <c r="A52" s="244"/>
      <c r="B52" s="244"/>
      <c r="C52" s="244"/>
      <c r="D52" s="244"/>
      <c r="E52" s="244"/>
      <c r="F52" s="9" t="s">
        <v>36</v>
      </c>
      <c r="G52" s="20" t="s">
        <v>92</v>
      </c>
    </row>
    <row r="53" spans="1:7" s="3" customFormat="1">
      <c r="A53" s="244"/>
      <c r="B53" s="244"/>
      <c r="C53" s="244"/>
      <c r="D53" s="244"/>
      <c r="E53" s="244"/>
      <c r="F53" s="9" t="s">
        <v>28</v>
      </c>
      <c r="G53" s="18" t="s">
        <v>92</v>
      </c>
    </row>
    <row r="54" spans="1:7" s="3" customFormat="1" ht="82.5">
      <c r="A54" s="118" t="s">
        <v>1614</v>
      </c>
      <c r="B54" s="118" t="s">
        <v>1636</v>
      </c>
      <c r="C54" s="118" t="s">
        <v>1635</v>
      </c>
      <c r="D54" s="118" t="s">
        <v>853</v>
      </c>
      <c r="E54" s="118" t="s">
        <v>73</v>
      </c>
      <c r="F54" s="124" t="s">
        <v>38</v>
      </c>
      <c r="G54" s="140" t="s">
        <v>92</v>
      </c>
    </row>
    <row r="55" spans="1:7" s="3" customFormat="1">
      <c r="A55" s="278" t="s">
        <v>43</v>
      </c>
      <c r="B55" s="278"/>
      <c r="C55" s="278"/>
      <c r="D55" s="278"/>
      <c r="E55" s="278"/>
      <c r="F55" s="278"/>
      <c r="G55" s="278"/>
    </row>
    <row r="56" spans="1:7" s="3" customFormat="1">
      <c r="A56" s="278" t="s">
        <v>20</v>
      </c>
      <c r="B56" s="278"/>
      <c r="C56" s="278"/>
      <c r="D56" s="278"/>
      <c r="E56" s="278"/>
      <c r="F56" s="278" t="s">
        <v>21</v>
      </c>
      <c r="G56" s="278"/>
    </row>
    <row r="57" spans="1:7" s="3" customFormat="1">
      <c r="A57" s="244" t="s">
        <v>22</v>
      </c>
      <c r="B57" s="244" t="s">
        <v>23</v>
      </c>
      <c r="C57" s="244" t="s">
        <v>31</v>
      </c>
      <c r="D57" s="244" t="s">
        <v>24</v>
      </c>
      <c r="E57" s="244" t="s">
        <v>25</v>
      </c>
      <c r="F57" s="9" t="s">
        <v>26</v>
      </c>
      <c r="G57" s="21">
        <v>100</v>
      </c>
    </row>
    <row r="58" spans="1:7" s="3" customFormat="1">
      <c r="A58" s="244"/>
      <c r="B58" s="244"/>
      <c r="C58" s="244"/>
      <c r="D58" s="244"/>
      <c r="E58" s="244"/>
      <c r="F58" s="9" t="s">
        <v>35</v>
      </c>
      <c r="G58" s="16">
        <v>100</v>
      </c>
    </row>
    <row r="59" spans="1:7" s="3" customFormat="1">
      <c r="A59" s="244"/>
      <c r="B59" s="244"/>
      <c r="C59" s="244"/>
      <c r="D59" s="244"/>
      <c r="E59" s="244"/>
      <c r="F59" s="9" t="s">
        <v>27</v>
      </c>
      <c r="G59" s="16">
        <v>0</v>
      </c>
    </row>
    <row r="60" spans="1:7" s="3" customFormat="1">
      <c r="A60" s="244"/>
      <c r="B60" s="244"/>
      <c r="C60" s="244"/>
      <c r="D60" s="244"/>
      <c r="E60" s="244"/>
      <c r="F60" s="9" t="s">
        <v>36</v>
      </c>
      <c r="G60" s="111">
        <v>50</v>
      </c>
    </row>
    <row r="61" spans="1:7" s="3" customFormat="1">
      <c r="A61" s="244"/>
      <c r="B61" s="244"/>
      <c r="C61" s="244"/>
      <c r="D61" s="244"/>
      <c r="E61" s="244"/>
      <c r="F61" s="9" t="s">
        <v>28</v>
      </c>
      <c r="G61" s="16">
        <v>50</v>
      </c>
    </row>
    <row r="62" spans="1:7" s="3" customFormat="1" ht="49.5">
      <c r="A62" s="118" t="s">
        <v>1602</v>
      </c>
      <c r="B62" s="118" t="s">
        <v>1634</v>
      </c>
      <c r="C62" s="118" t="s">
        <v>1632</v>
      </c>
      <c r="D62" s="118" t="s">
        <v>86</v>
      </c>
      <c r="E62" s="118" t="s">
        <v>87</v>
      </c>
      <c r="F62" s="124" t="s">
        <v>38</v>
      </c>
      <c r="G62" s="136">
        <f>(G61*100)/G58</f>
        <v>50</v>
      </c>
    </row>
    <row r="63" spans="1:7" s="3" customFormat="1">
      <c r="A63" s="244" t="s">
        <v>22</v>
      </c>
      <c r="B63" s="244" t="s">
        <v>23</v>
      </c>
      <c r="C63" s="244" t="s">
        <v>31</v>
      </c>
      <c r="D63" s="244" t="s">
        <v>24</v>
      </c>
      <c r="E63" s="244" t="s">
        <v>25</v>
      </c>
      <c r="F63" s="9" t="s">
        <v>26</v>
      </c>
      <c r="G63" s="25">
        <v>100</v>
      </c>
    </row>
    <row r="64" spans="1:7" s="3" customFormat="1">
      <c r="A64" s="244"/>
      <c r="B64" s="244"/>
      <c r="C64" s="244"/>
      <c r="D64" s="244"/>
      <c r="E64" s="244"/>
      <c r="F64" s="9" t="s">
        <v>35</v>
      </c>
      <c r="G64" s="18">
        <v>100</v>
      </c>
    </row>
    <row r="65" spans="1:7" s="3" customFormat="1">
      <c r="A65" s="244"/>
      <c r="B65" s="244"/>
      <c r="C65" s="244"/>
      <c r="D65" s="244"/>
      <c r="E65" s="244"/>
      <c r="F65" s="9" t="s">
        <v>27</v>
      </c>
      <c r="G65" s="18" t="s">
        <v>92</v>
      </c>
    </row>
    <row r="66" spans="1:7" s="3" customFormat="1">
      <c r="A66" s="244"/>
      <c r="B66" s="244"/>
      <c r="C66" s="244"/>
      <c r="D66" s="244"/>
      <c r="E66" s="244"/>
      <c r="F66" s="9" t="s">
        <v>36</v>
      </c>
      <c r="G66" s="20" t="s">
        <v>92</v>
      </c>
    </row>
    <row r="67" spans="1:7" s="3" customFormat="1">
      <c r="A67" s="244"/>
      <c r="B67" s="244"/>
      <c r="C67" s="244"/>
      <c r="D67" s="244"/>
      <c r="E67" s="244"/>
      <c r="F67" s="9" t="s">
        <v>28</v>
      </c>
      <c r="G67" s="18" t="s">
        <v>92</v>
      </c>
    </row>
    <row r="68" spans="1:7" s="3" customFormat="1" ht="66">
      <c r="A68" s="118" t="s">
        <v>1612</v>
      </c>
      <c r="B68" s="118" t="s">
        <v>1633</v>
      </c>
      <c r="C68" s="118" t="s">
        <v>1632</v>
      </c>
      <c r="D68" s="118" t="s">
        <v>86</v>
      </c>
      <c r="E68" s="118" t="s">
        <v>95</v>
      </c>
      <c r="F68" s="124" t="s">
        <v>38</v>
      </c>
      <c r="G68" s="61" t="s">
        <v>92</v>
      </c>
    </row>
    <row r="69" spans="1:7" s="3" customFormat="1">
      <c r="A69" s="244" t="s">
        <v>22</v>
      </c>
      <c r="B69" s="244" t="s">
        <v>23</v>
      </c>
      <c r="C69" s="244" t="s">
        <v>31</v>
      </c>
      <c r="D69" s="244" t="s">
        <v>24</v>
      </c>
      <c r="E69" s="244" t="s">
        <v>25</v>
      </c>
      <c r="F69" s="9" t="s">
        <v>26</v>
      </c>
      <c r="G69" s="21">
        <v>100</v>
      </c>
    </row>
    <row r="70" spans="1:7" s="3" customFormat="1">
      <c r="A70" s="244"/>
      <c r="B70" s="244"/>
      <c r="C70" s="244"/>
      <c r="D70" s="244"/>
      <c r="E70" s="244"/>
      <c r="F70" s="9" t="s">
        <v>35</v>
      </c>
      <c r="G70" s="16">
        <v>100</v>
      </c>
    </row>
    <row r="71" spans="1:7" s="3" customFormat="1">
      <c r="A71" s="244"/>
      <c r="B71" s="244"/>
      <c r="C71" s="244"/>
      <c r="D71" s="244"/>
      <c r="E71" s="244"/>
      <c r="F71" s="9" t="s">
        <v>27</v>
      </c>
      <c r="G71" s="16">
        <v>50</v>
      </c>
    </row>
    <row r="72" spans="1:7" s="3" customFormat="1">
      <c r="A72" s="244"/>
      <c r="B72" s="244"/>
      <c r="C72" s="244"/>
      <c r="D72" s="244"/>
      <c r="E72" s="244"/>
      <c r="F72" s="9" t="s">
        <v>36</v>
      </c>
      <c r="G72" s="111">
        <v>50</v>
      </c>
    </row>
    <row r="73" spans="1:7" s="3" customFormat="1">
      <c r="A73" s="244"/>
      <c r="B73" s="244"/>
      <c r="C73" s="244"/>
      <c r="D73" s="244"/>
      <c r="E73" s="244"/>
      <c r="F73" s="9" t="s">
        <v>28</v>
      </c>
      <c r="G73" s="16">
        <v>50</v>
      </c>
    </row>
    <row r="74" spans="1:7" s="3" customFormat="1" ht="66">
      <c r="A74" s="118" t="s">
        <v>1611</v>
      </c>
      <c r="B74" s="118" t="s">
        <v>1631</v>
      </c>
      <c r="C74" s="118" t="s">
        <v>1630</v>
      </c>
      <c r="D74" s="118" t="s">
        <v>86</v>
      </c>
      <c r="E74" s="118" t="s">
        <v>87</v>
      </c>
      <c r="F74" s="124" t="s">
        <v>38</v>
      </c>
      <c r="G74" s="136">
        <f>(G73*100)/G70</f>
        <v>50</v>
      </c>
    </row>
    <row r="75" spans="1:7" s="3" customFormat="1">
      <c r="A75" s="244" t="s">
        <v>22</v>
      </c>
      <c r="B75" s="244" t="s">
        <v>23</v>
      </c>
      <c r="C75" s="244" t="s">
        <v>31</v>
      </c>
      <c r="D75" s="244" t="s">
        <v>24</v>
      </c>
      <c r="E75" s="244" t="s">
        <v>25</v>
      </c>
      <c r="F75" s="9" t="s">
        <v>26</v>
      </c>
      <c r="G75" s="21">
        <v>100</v>
      </c>
    </row>
    <row r="76" spans="1:7" s="3" customFormat="1">
      <c r="A76" s="244"/>
      <c r="B76" s="244"/>
      <c r="C76" s="244"/>
      <c r="D76" s="244"/>
      <c r="E76" s="244"/>
      <c r="F76" s="9" t="s">
        <v>35</v>
      </c>
      <c r="G76" s="16">
        <v>100</v>
      </c>
    </row>
    <row r="77" spans="1:7" s="3" customFormat="1">
      <c r="A77" s="244"/>
      <c r="B77" s="244"/>
      <c r="C77" s="244"/>
      <c r="D77" s="244"/>
      <c r="E77" s="244"/>
      <c r="F77" s="9" t="s">
        <v>27</v>
      </c>
      <c r="G77" s="16">
        <v>50</v>
      </c>
    </row>
    <row r="78" spans="1:7" s="3" customFormat="1">
      <c r="A78" s="244"/>
      <c r="B78" s="244"/>
      <c r="C78" s="244"/>
      <c r="D78" s="244"/>
      <c r="E78" s="244"/>
      <c r="F78" s="9" t="s">
        <v>36</v>
      </c>
      <c r="G78" s="111">
        <v>50</v>
      </c>
    </row>
    <row r="79" spans="1:7" s="3" customFormat="1">
      <c r="A79" s="244"/>
      <c r="B79" s="244"/>
      <c r="C79" s="244"/>
      <c r="D79" s="244"/>
      <c r="E79" s="244"/>
      <c r="F79" s="9" t="s">
        <v>28</v>
      </c>
      <c r="G79" s="16">
        <v>50</v>
      </c>
    </row>
    <row r="80" spans="1:7" s="3" customFormat="1" ht="49.5">
      <c r="A80" s="118" t="s">
        <v>1610</v>
      </c>
      <c r="B80" s="118" t="s">
        <v>1629</v>
      </c>
      <c r="C80" s="118" t="s">
        <v>1628</v>
      </c>
      <c r="D80" s="118" t="s">
        <v>86</v>
      </c>
      <c r="E80" s="118" t="s">
        <v>87</v>
      </c>
      <c r="F80" s="124" t="s">
        <v>38</v>
      </c>
      <c r="G80" s="136">
        <f>(G79*100)/G76</f>
        <v>50</v>
      </c>
    </row>
    <row r="81" spans="1:7" s="3" customFormat="1">
      <c r="A81" s="244" t="s">
        <v>22</v>
      </c>
      <c r="B81" s="244" t="s">
        <v>23</v>
      </c>
      <c r="C81" s="244" t="s">
        <v>31</v>
      </c>
      <c r="D81" s="244" t="s">
        <v>24</v>
      </c>
      <c r="E81" s="244" t="s">
        <v>25</v>
      </c>
      <c r="F81" s="9" t="s">
        <v>26</v>
      </c>
      <c r="G81" s="21">
        <v>100</v>
      </c>
    </row>
    <row r="82" spans="1:7" s="3" customFormat="1">
      <c r="A82" s="244"/>
      <c r="B82" s="244"/>
      <c r="C82" s="244"/>
      <c r="D82" s="244"/>
      <c r="E82" s="244"/>
      <c r="F82" s="9" t="s">
        <v>35</v>
      </c>
      <c r="G82" s="16">
        <v>100</v>
      </c>
    </row>
    <row r="83" spans="1:7" s="3" customFormat="1">
      <c r="A83" s="244"/>
      <c r="B83" s="244"/>
      <c r="C83" s="244"/>
      <c r="D83" s="244"/>
      <c r="E83" s="244"/>
      <c r="F83" s="9" t="s">
        <v>27</v>
      </c>
      <c r="G83" s="16">
        <v>50</v>
      </c>
    </row>
    <row r="84" spans="1:7" s="3" customFormat="1">
      <c r="A84" s="244"/>
      <c r="B84" s="244"/>
      <c r="C84" s="244"/>
      <c r="D84" s="244"/>
      <c r="E84" s="244"/>
      <c r="F84" s="9" t="s">
        <v>36</v>
      </c>
      <c r="G84" s="111">
        <v>50</v>
      </c>
    </row>
    <row r="85" spans="1:7" s="3" customFormat="1">
      <c r="A85" s="244"/>
      <c r="B85" s="244"/>
      <c r="C85" s="244"/>
      <c r="D85" s="244"/>
      <c r="E85" s="244"/>
      <c r="F85" s="9" t="s">
        <v>28</v>
      </c>
      <c r="G85" s="16">
        <v>50</v>
      </c>
    </row>
    <row r="86" spans="1:7" s="3" customFormat="1" ht="115.5">
      <c r="A86" s="118" t="s">
        <v>1609</v>
      </c>
      <c r="B86" s="118" t="s">
        <v>1627</v>
      </c>
      <c r="C86" s="118" t="s">
        <v>1626</v>
      </c>
      <c r="D86" s="118" t="s">
        <v>86</v>
      </c>
      <c r="E86" s="118" t="s">
        <v>87</v>
      </c>
      <c r="F86" s="124" t="s">
        <v>38</v>
      </c>
      <c r="G86" s="136">
        <f>(G85*100)/G82</f>
        <v>50</v>
      </c>
    </row>
    <row r="87" spans="1:7" s="3" customFormat="1">
      <c r="A87" s="244" t="s">
        <v>22</v>
      </c>
      <c r="B87" s="244" t="s">
        <v>23</v>
      </c>
      <c r="C87" s="244" t="s">
        <v>31</v>
      </c>
      <c r="D87" s="244" t="s">
        <v>24</v>
      </c>
      <c r="E87" s="244" t="s">
        <v>25</v>
      </c>
      <c r="F87" s="9" t="s">
        <v>26</v>
      </c>
      <c r="G87" s="21">
        <v>95</v>
      </c>
    </row>
    <row r="88" spans="1:7" s="3" customFormat="1">
      <c r="A88" s="244"/>
      <c r="B88" s="244"/>
      <c r="C88" s="244"/>
      <c r="D88" s="244"/>
      <c r="E88" s="244"/>
      <c r="F88" s="9" t="s">
        <v>35</v>
      </c>
      <c r="G88" s="16">
        <v>95</v>
      </c>
    </row>
    <row r="89" spans="1:7" s="3" customFormat="1">
      <c r="A89" s="244"/>
      <c r="B89" s="244"/>
      <c r="C89" s="244"/>
      <c r="D89" s="244"/>
      <c r="E89" s="244"/>
      <c r="F89" s="9" t="s">
        <v>27</v>
      </c>
      <c r="G89" s="16">
        <v>95</v>
      </c>
    </row>
    <row r="90" spans="1:7" s="3" customFormat="1">
      <c r="A90" s="244"/>
      <c r="B90" s="244"/>
      <c r="C90" s="244"/>
      <c r="D90" s="244"/>
      <c r="E90" s="244"/>
      <c r="F90" s="9" t="s">
        <v>36</v>
      </c>
      <c r="G90" s="111">
        <v>95</v>
      </c>
    </row>
    <row r="91" spans="1:7" s="3" customFormat="1">
      <c r="A91" s="244"/>
      <c r="B91" s="244"/>
      <c r="C91" s="244"/>
      <c r="D91" s="244"/>
      <c r="E91" s="244"/>
      <c r="F91" s="9" t="s">
        <v>28</v>
      </c>
      <c r="G91" s="16">
        <v>100</v>
      </c>
    </row>
    <row r="92" spans="1:7" s="3" customFormat="1" ht="66">
      <c r="A92" s="80" t="s">
        <v>1608</v>
      </c>
      <c r="B92" s="80" t="s">
        <v>1625</v>
      </c>
      <c r="C92" s="80" t="s">
        <v>1624</v>
      </c>
      <c r="D92" s="80" t="s">
        <v>86</v>
      </c>
      <c r="E92" s="118" t="s">
        <v>87</v>
      </c>
      <c r="F92" s="124" t="s">
        <v>38</v>
      </c>
      <c r="G92" s="23">
        <f>(G91*100)/G88</f>
        <v>105.26315789473684</v>
      </c>
    </row>
    <row r="93" spans="1:7" s="3" customFormat="1">
      <c r="A93" s="244" t="s">
        <v>22</v>
      </c>
      <c r="B93" s="244" t="s">
        <v>23</v>
      </c>
      <c r="C93" s="244" t="s">
        <v>31</v>
      </c>
      <c r="D93" s="244" t="s">
        <v>24</v>
      </c>
      <c r="E93" s="244" t="s">
        <v>25</v>
      </c>
      <c r="F93" s="9" t="s">
        <v>26</v>
      </c>
      <c r="G93" s="25">
        <v>100</v>
      </c>
    </row>
    <row r="94" spans="1:7" s="3" customFormat="1">
      <c r="A94" s="244"/>
      <c r="B94" s="244"/>
      <c r="C94" s="244"/>
      <c r="D94" s="244"/>
      <c r="E94" s="244"/>
      <c r="F94" s="9" t="s">
        <v>35</v>
      </c>
      <c r="G94" s="18">
        <v>100</v>
      </c>
    </row>
    <row r="95" spans="1:7" s="3" customFormat="1">
      <c r="A95" s="244"/>
      <c r="B95" s="244"/>
      <c r="C95" s="244"/>
      <c r="D95" s="244"/>
      <c r="E95" s="244"/>
      <c r="F95" s="9" t="s">
        <v>27</v>
      </c>
      <c r="G95" s="18" t="s">
        <v>92</v>
      </c>
    </row>
    <row r="96" spans="1:7" s="3" customFormat="1">
      <c r="A96" s="244"/>
      <c r="B96" s="244"/>
      <c r="C96" s="244"/>
      <c r="D96" s="244"/>
      <c r="E96" s="244"/>
      <c r="F96" s="9" t="s">
        <v>36</v>
      </c>
      <c r="G96" s="20" t="s">
        <v>92</v>
      </c>
    </row>
    <row r="97" spans="1:7" s="3" customFormat="1">
      <c r="A97" s="244"/>
      <c r="B97" s="244"/>
      <c r="C97" s="244"/>
      <c r="D97" s="244"/>
      <c r="E97" s="244"/>
      <c r="F97" s="9" t="s">
        <v>28</v>
      </c>
      <c r="G97" s="18" t="s">
        <v>92</v>
      </c>
    </row>
    <row r="98" spans="1:7" s="3" customFormat="1" ht="66">
      <c r="A98" s="118" t="s">
        <v>1607</v>
      </c>
      <c r="B98" s="118" t="s">
        <v>1623</v>
      </c>
      <c r="C98" s="118" t="s">
        <v>1622</v>
      </c>
      <c r="D98" s="118" t="s">
        <v>86</v>
      </c>
      <c r="E98" s="118" t="s">
        <v>95</v>
      </c>
      <c r="F98" s="124" t="s">
        <v>38</v>
      </c>
      <c r="G98" s="61" t="s">
        <v>92</v>
      </c>
    </row>
    <row r="99" spans="1:7" s="3" customFormat="1">
      <c r="A99" s="244" t="s">
        <v>22</v>
      </c>
      <c r="B99" s="244" t="s">
        <v>23</v>
      </c>
      <c r="C99" s="244" t="s">
        <v>31</v>
      </c>
      <c r="D99" s="244" t="s">
        <v>24</v>
      </c>
      <c r="E99" s="244" t="s">
        <v>25</v>
      </c>
      <c r="F99" s="9" t="s">
        <v>26</v>
      </c>
      <c r="G99" s="21">
        <v>100</v>
      </c>
    </row>
    <row r="100" spans="1:7" s="3" customFormat="1">
      <c r="A100" s="244"/>
      <c r="B100" s="244"/>
      <c r="C100" s="244"/>
      <c r="D100" s="244"/>
      <c r="E100" s="244"/>
      <c r="F100" s="9" t="s">
        <v>35</v>
      </c>
      <c r="G100" s="16">
        <v>100</v>
      </c>
    </row>
    <row r="101" spans="1:7" s="3" customFormat="1">
      <c r="A101" s="244"/>
      <c r="B101" s="244"/>
      <c r="C101" s="244"/>
      <c r="D101" s="244"/>
      <c r="E101" s="244"/>
      <c r="F101" s="9" t="s">
        <v>27</v>
      </c>
      <c r="G101" s="16">
        <v>50</v>
      </c>
    </row>
    <row r="102" spans="1:7" s="3" customFormat="1">
      <c r="A102" s="244"/>
      <c r="B102" s="244"/>
      <c r="C102" s="244"/>
      <c r="D102" s="244"/>
      <c r="E102" s="244"/>
      <c r="F102" s="9" t="s">
        <v>36</v>
      </c>
      <c r="G102" s="111">
        <v>50</v>
      </c>
    </row>
    <row r="103" spans="1:7" s="3" customFormat="1">
      <c r="A103" s="244"/>
      <c r="B103" s="244"/>
      <c r="C103" s="244"/>
      <c r="D103" s="244"/>
      <c r="E103" s="244"/>
      <c r="F103" s="9" t="s">
        <v>28</v>
      </c>
      <c r="G103" s="16">
        <v>25</v>
      </c>
    </row>
    <row r="104" spans="1:7" s="3" customFormat="1" ht="49.5">
      <c r="A104" s="118" t="s">
        <v>1606</v>
      </c>
      <c r="B104" s="118" t="s">
        <v>1621</v>
      </c>
      <c r="C104" s="118" t="s">
        <v>1620</v>
      </c>
      <c r="D104" s="118" t="s">
        <v>86</v>
      </c>
      <c r="E104" s="118" t="s">
        <v>87</v>
      </c>
      <c r="F104" s="124" t="s">
        <v>38</v>
      </c>
      <c r="G104" s="136">
        <f>(G103*100)/G100</f>
        <v>25</v>
      </c>
    </row>
    <row r="105" spans="1:7" s="3" customFormat="1">
      <c r="A105" s="244" t="s">
        <v>22</v>
      </c>
      <c r="B105" s="244" t="s">
        <v>23</v>
      </c>
      <c r="C105" s="244" t="s">
        <v>31</v>
      </c>
      <c r="D105" s="244" t="s">
        <v>24</v>
      </c>
      <c r="E105" s="244" t="s">
        <v>25</v>
      </c>
      <c r="F105" s="9" t="s">
        <v>26</v>
      </c>
      <c r="G105" s="21">
        <v>100</v>
      </c>
    </row>
    <row r="106" spans="1:7" s="3" customFormat="1">
      <c r="A106" s="244"/>
      <c r="B106" s="244"/>
      <c r="C106" s="244"/>
      <c r="D106" s="244"/>
      <c r="E106" s="244"/>
      <c r="F106" s="9" t="s">
        <v>35</v>
      </c>
      <c r="G106" s="16">
        <v>100</v>
      </c>
    </row>
    <row r="107" spans="1:7" s="3" customFormat="1">
      <c r="A107" s="244"/>
      <c r="B107" s="244"/>
      <c r="C107" s="244"/>
      <c r="D107" s="244"/>
      <c r="E107" s="244"/>
      <c r="F107" s="9" t="s">
        <v>27</v>
      </c>
      <c r="G107" s="16">
        <v>50</v>
      </c>
    </row>
    <row r="108" spans="1:7" s="3" customFormat="1">
      <c r="A108" s="244"/>
      <c r="B108" s="244"/>
      <c r="C108" s="244"/>
      <c r="D108" s="244"/>
      <c r="E108" s="244"/>
      <c r="F108" s="9" t="s">
        <v>36</v>
      </c>
      <c r="G108" s="111">
        <v>50</v>
      </c>
    </row>
    <row r="109" spans="1:7" s="3" customFormat="1">
      <c r="A109" s="244"/>
      <c r="B109" s="244"/>
      <c r="C109" s="244"/>
      <c r="D109" s="244"/>
      <c r="E109" s="244"/>
      <c r="F109" s="9" t="s">
        <v>28</v>
      </c>
      <c r="G109" s="16">
        <v>25</v>
      </c>
    </row>
    <row r="110" spans="1:7" s="3" customFormat="1" ht="115.5">
      <c r="A110" s="118" t="s">
        <v>1604</v>
      </c>
      <c r="B110" s="118" t="s">
        <v>1619</v>
      </c>
      <c r="C110" s="118" t="s">
        <v>1618</v>
      </c>
      <c r="D110" s="118" t="s">
        <v>86</v>
      </c>
      <c r="E110" s="118" t="s">
        <v>87</v>
      </c>
      <c r="F110" s="124" t="s">
        <v>38</v>
      </c>
      <c r="G110" s="136">
        <f>(G109*100)/G106</f>
        <v>25</v>
      </c>
    </row>
    <row r="111" spans="1:7" s="3" customFormat="1">
      <c r="A111" s="237" t="s">
        <v>29</v>
      </c>
      <c r="B111" s="237"/>
      <c r="C111" s="237"/>
      <c r="D111" s="237"/>
      <c r="E111" s="237"/>
      <c r="F111" s="237"/>
      <c r="G111" s="237"/>
    </row>
    <row r="112" spans="1:7" s="3" customFormat="1">
      <c r="A112" s="270" t="s">
        <v>1617</v>
      </c>
      <c r="B112" s="270"/>
      <c r="C112" s="270"/>
      <c r="D112" s="270"/>
      <c r="E112" s="270"/>
      <c r="F112" s="270"/>
      <c r="G112" s="270"/>
    </row>
    <row r="113" spans="1:7" s="3" customFormat="1">
      <c r="A113" s="10" t="s">
        <v>52</v>
      </c>
      <c r="B113" s="299"/>
      <c r="C113" s="299"/>
      <c r="D113" s="299"/>
      <c r="E113" s="299"/>
      <c r="F113" s="299"/>
      <c r="G113" s="299"/>
    </row>
    <row r="114" spans="1:7" s="3" customFormat="1">
      <c r="A114" s="270" t="s">
        <v>1616</v>
      </c>
      <c r="B114" s="270"/>
      <c r="C114" s="270"/>
      <c r="D114" s="270"/>
      <c r="E114" s="270"/>
      <c r="F114" s="270"/>
      <c r="G114" s="270"/>
    </row>
    <row r="115" spans="1:7" s="3" customFormat="1">
      <c r="A115" s="10" t="s">
        <v>52</v>
      </c>
      <c r="B115" s="299"/>
      <c r="C115" s="299"/>
      <c r="D115" s="299"/>
      <c r="E115" s="299"/>
      <c r="F115" s="299"/>
      <c r="G115" s="299"/>
    </row>
    <row r="116" spans="1:7" s="3" customFormat="1">
      <c r="A116" s="270" t="s">
        <v>1615</v>
      </c>
      <c r="B116" s="270"/>
      <c r="C116" s="270"/>
      <c r="D116" s="270"/>
      <c r="E116" s="270"/>
      <c r="F116" s="270"/>
      <c r="G116" s="270"/>
    </row>
    <row r="117" spans="1:7" s="3" customFormat="1">
      <c r="A117" s="10" t="s">
        <v>52</v>
      </c>
      <c r="B117" s="299"/>
      <c r="C117" s="299"/>
      <c r="D117" s="299"/>
      <c r="E117" s="299"/>
      <c r="F117" s="299"/>
      <c r="G117" s="299"/>
    </row>
    <row r="118" spans="1:7" s="3" customFormat="1">
      <c r="A118" s="270" t="s">
        <v>1614</v>
      </c>
      <c r="B118" s="270"/>
      <c r="C118" s="270"/>
      <c r="D118" s="270"/>
      <c r="E118" s="270"/>
      <c r="F118" s="270"/>
      <c r="G118" s="270"/>
    </row>
    <row r="119" spans="1:7" s="3" customFormat="1">
      <c r="A119" s="10" t="s">
        <v>52</v>
      </c>
      <c r="B119" s="299"/>
      <c r="C119" s="299"/>
      <c r="D119" s="299"/>
      <c r="E119" s="299"/>
      <c r="F119" s="299"/>
      <c r="G119" s="299"/>
    </row>
    <row r="120" spans="1:7" s="3" customFormat="1">
      <c r="A120" s="270" t="s">
        <v>1602</v>
      </c>
      <c r="B120" s="270"/>
      <c r="C120" s="270"/>
      <c r="D120" s="270"/>
      <c r="E120" s="270"/>
      <c r="F120" s="270"/>
      <c r="G120" s="270"/>
    </row>
    <row r="121" spans="1:7" s="3" customFormat="1">
      <c r="A121" s="10" t="s">
        <v>52</v>
      </c>
      <c r="B121" s="299" t="s">
        <v>1613</v>
      </c>
      <c r="C121" s="299"/>
      <c r="D121" s="299"/>
      <c r="E121" s="299"/>
      <c r="F121" s="299"/>
      <c r="G121" s="299"/>
    </row>
    <row r="122" spans="1:7" s="3" customFormat="1">
      <c r="A122" s="270" t="s">
        <v>1612</v>
      </c>
      <c r="B122" s="270"/>
      <c r="C122" s="270"/>
      <c r="D122" s="270"/>
      <c r="E122" s="270"/>
      <c r="F122" s="270"/>
      <c r="G122" s="270"/>
    </row>
    <row r="123" spans="1:7" s="3" customFormat="1">
      <c r="A123" s="10" t="s">
        <v>52</v>
      </c>
      <c r="B123" s="299"/>
      <c r="C123" s="299"/>
      <c r="D123" s="299"/>
      <c r="E123" s="299"/>
      <c r="F123" s="299"/>
      <c r="G123" s="299"/>
    </row>
    <row r="124" spans="1:7" s="3" customFormat="1">
      <c r="A124" s="270" t="s">
        <v>1611</v>
      </c>
      <c r="B124" s="270"/>
      <c r="C124" s="270"/>
      <c r="D124" s="270"/>
      <c r="E124" s="270"/>
      <c r="F124" s="270"/>
      <c r="G124" s="270"/>
    </row>
    <row r="125" spans="1:7" s="3" customFormat="1">
      <c r="A125" s="10" t="s">
        <v>52</v>
      </c>
      <c r="B125" s="299"/>
      <c r="C125" s="299"/>
      <c r="D125" s="299"/>
      <c r="E125" s="299"/>
      <c r="F125" s="299"/>
      <c r="G125" s="299"/>
    </row>
    <row r="126" spans="1:7" s="3" customFormat="1">
      <c r="A126" s="270" t="s">
        <v>1610</v>
      </c>
      <c r="B126" s="270"/>
      <c r="C126" s="270"/>
      <c r="D126" s="270"/>
      <c r="E126" s="270"/>
      <c r="F126" s="270"/>
      <c r="G126" s="270"/>
    </row>
    <row r="127" spans="1:7" s="3" customFormat="1">
      <c r="A127" s="10" t="s">
        <v>52</v>
      </c>
      <c r="B127" s="299"/>
      <c r="C127" s="299"/>
      <c r="D127" s="299"/>
      <c r="E127" s="299"/>
      <c r="F127" s="299"/>
      <c r="G127" s="299"/>
    </row>
    <row r="128" spans="1:7" s="3" customFormat="1">
      <c r="A128" s="270" t="s">
        <v>1609</v>
      </c>
      <c r="B128" s="270"/>
      <c r="C128" s="270"/>
      <c r="D128" s="270"/>
      <c r="E128" s="270"/>
      <c r="F128" s="270"/>
      <c r="G128" s="270"/>
    </row>
    <row r="129" spans="1:7" s="3" customFormat="1">
      <c r="A129" s="10" t="s">
        <v>52</v>
      </c>
      <c r="B129" s="299"/>
      <c r="C129" s="299"/>
      <c r="D129" s="299"/>
      <c r="E129" s="299"/>
      <c r="F129" s="299"/>
      <c r="G129" s="299"/>
    </row>
    <row r="130" spans="1:7" s="3" customFormat="1">
      <c r="A130" s="270" t="s">
        <v>1608</v>
      </c>
      <c r="B130" s="270"/>
      <c r="C130" s="270"/>
      <c r="D130" s="270"/>
      <c r="E130" s="270"/>
      <c r="F130" s="270"/>
      <c r="G130" s="270"/>
    </row>
    <row r="131" spans="1:7" s="3" customFormat="1">
      <c r="A131" s="10" t="s">
        <v>52</v>
      </c>
      <c r="B131" s="299"/>
      <c r="C131" s="299"/>
      <c r="D131" s="299"/>
      <c r="E131" s="299"/>
      <c r="F131" s="299"/>
      <c r="G131" s="299"/>
    </row>
    <row r="132" spans="1:7" s="3" customFormat="1">
      <c r="A132" s="270" t="s">
        <v>1607</v>
      </c>
      <c r="B132" s="270"/>
      <c r="C132" s="270"/>
      <c r="D132" s="270"/>
      <c r="E132" s="270"/>
      <c r="F132" s="270"/>
      <c r="G132" s="270"/>
    </row>
    <row r="133" spans="1:7" s="3" customFormat="1">
      <c r="A133" s="10" t="s">
        <v>52</v>
      </c>
      <c r="B133" s="299"/>
      <c r="C133" s="299"/>
      <c r="D133" s="299"/>
      <c r="E133" s="299"/>
      <c r="F133" s="299"/>
      <c r="G133" s="299"/>
    </row>
    <row r="134" spans="1:7" s="3" customFormat="1">
      <c r="A134" s="270" t="s">
        <v>1606</v>
      </c>
      <c r="B134" s="270"/>
      <c r="C134" s="270"/>
      <c r="D134" s="270"/>
      <c r="E134" s="270"/>
      <c r="F134" s="270"/>
      <c r="G134" s="270"/>
    </row>
    <row r="135" spans="1:7" s="3" customFormat="1" ht="34.5" customHeight="1">
      <c r="A135" s="10" t="s">
        <v>52</v>
      </c>
      <c r="B135" s="299" t="s">
        <v>1605</v>
      </c>
      <c r="C135" s="299"/>
      <c r="D135" s="299"/>
      <c r="E135" s="299"/>
      <c r="F135" s="299"/>
      <c r="G135" s="299"/>
    </row>
    <row r="136" spans="1:7" s="3" customFormat="1">
      <c r="A136" s="270" t="s">
        <v>1604</v>
      </c>
      <c r="B136" s="270"/>
      <c r="C136" s="270"/>
      <c r="D136" s="270"/>
      <c r="E136" s="270"/>
      <c r="F136" s="270"/>
      <c r="G136" s="270"/>
    </row>
    <row r="137" spans="1:7" s="3" customFormat="1">
      <c r="A137" s="10" t="s">
        <v>52</v>
      </c>
      <c r="B137" s="299" t="s">
        <v>1603</v>
      </c>
      <c r="C137" s="299"/>
      <c r="D137" s="299"/>
      <c r="E137" s="299"/>
      <c r="F137" s="299"/>
      <c r="G137" s="299"/>
    </row>
    <row r="138" spans="1:7" s="3" customFormat="1">
      <c r="A138" s="269"/>
      <c r="B138" s="269"/>
      <c r="C138" s="269"/>
      <c r="D138" s="269"/>
      <c r="E138" s="269"/>
      <c r="F138" s="269"/>
      <c r="G138" s="269"/>
    </row>
    <row r="139" spans="1:7" s="3" customFormat="1">
      <c r="A139" s="237" t="s">
        <v>37</v>
      </c>
      <c r="B139" s="237"/>
      <c r="C139" s="237"/>
      <c r="D139" s="237"/>
      <c r="E139" s="237"/>
      <c r="F139" s="237"/>
      <c r="G139" s="237"/>
    </row>
    <row r="140" spans="1:7" s="3" customFormat="1">
      <c r="A140" s="270" t="s">
        <v>1602</v>
      </c>
      <c r="B140" s="270"/>
      <c r="C140" s="270"/>
      <c r="D140" s="270"/>
      <c r="E140" s="270"/>
      <c r="F140" s="270"/>
      <c r="G140" s="270"/>
    </row>
    <row r="141" spans="1:7" s="3" customFormat="1" ht="33">
      <c r="A141" s="11" t="s">
        <v>32</v>
      </c>
      <c r="B141" s="271" t="s">
        <v>1601</v>
      </c>
      <c r="C141" s="271"/>
      <c r="D141" s="271"/>
      <c r="E141" s="271"/>
      <c r="F141" s="271"/>
      <c r="G141" s="271"/>
    </row>
    <row r="142" spans="1:7" s="3" customFormat="1">
      <c r="A142" s="11" t="s">
        <v>33</v>
      </c>
      <c r="B142" s="271" t="s">
        <v>986</v>
      </c>
      <c r="C142" s="271"/>
      <c r="D142" s="271"/>
      <c r="E142" s="271"/>
      <c r="F142" s="271"/>
      <c r="G142" s="271"/>
    </row>
    <row r="143" spans="1:7" s="3" customFormat="1">
      <c r="A143" s="11" t="s">
        <v>34</v>
      </c>
      <c r="B143" s="272" t="s">
        <v>1600</v>
      </c>
      <c r="C143" s="272"/>
      <c r="D143" s="272"/>
      <c r="E143" s="272"/>
      <c r="F143" s="272"/>
      <c r="G143" s="272"/>
    </row>
    <row r="144" spans="1:7" s="3" customFormat="1">
      <c r="A144" s="269"/>
      <c r="B144" s="269"/>
      <c r="C144" s="269"/>
      <c r="D144" s="269"/>
      <c r="E144" s="269"/>
      <c r="F144" s="269"/>
      <c r="G144" s="269"/>
    </row>
    <row r="145" spans="1:7">
      <c r="A145" s="237" t="s">
        <v>60</v>
      </c>
      <c r="B145" s="237"/>
      <c r="C145" s="237"/>
      <c r="D145" s="237"/>
      <c r="E145" s="237"/>
      <c r="F145" s="237"/>
      <c r="G145" s="237"/>
    </row>
    <row r="146" spans="1:7">
      <c r="A146" s="270" t="s">
        <v>91</v>
      </c>
      <c r="B146" s="270"/>
      <c r="C146" s="270"/>
      <c r="D146" s="270"/>
      <c r="E146" s="270"/>
      <c r="F146" s="270"/>
      <c r="G146" s="270"/>
    </row>
    <row r="147" spans="1:7">
      <c r="A147" s="269"/>
      <c r="B147" s="269"/>
      <c r="C147" s="269"/>
      <c r="D147" s="269"/>
      <c r="E147" s="269"/>
      <c r="F147" s="269"/>
      <c r="G147" s="269"/>
    </row>
    <row r="149" spans="1:7">
      <c r="A149" s="206"/>
    </row>
  </sheetData>
  <mergeCells count="150">
    <mergeCell ref="A147:G147"/>
    <mergeCell ref="A81:A85"/>
    <mergeCell ref="B81:B85"/>
    <mergeCell ref="C81:C85"/>
    <mergeCell ref="D81:D85"/>
    <mergeCell ref="E81:E85"/>
    <mergeCell ref="A87:A91"/>
    <mergeCell ref="B87:B91"/>
    <mergeCell ref="C87:C91"/>
    <mergeCell ref="D87:D91"/>
    <mergeCell ref="A132:G132"/>
    <mergeCell ref="B133:G133"/>
    <mergeCell ref="A134:G134"/>
    <mergeCell ref="B135:G135"/>
    <mergeCell ref="A136:G136"/>
    <mergeCell ref="A126:G126"/>
    <mergeCell ref="B127:G127"/>
    <mergeCell ref="A128:G128"/>
    <mergeCell ref="B129:G129"/>
    <mergeCell ref="A112:G112"/>
    <mergeCell ref="B113:G113"/>
    <mergeCell ref="A114:G114"/>
    <mergeCell ref="B115:G115"/>
    <mergeCell ref="A116:G116"/>
    <mergeCell ref="A146:G146"/>
    <mergeCell ref="A144:G144"/>
    <mergeCell ref="A145:G145"/>
    <mergeCell ref="B142:G142"/>
    <mergeCell ref="B143:G143"/>
    <mergeCell ref="A130:G130"/>
    <mergeCell ref="B131:G131"/>
    <mergeCell ref="A138:G138"/>
    <mergeCell ref="A139:G139"/>
    <mergeCell ref="A140:G140"/>
    <mergeCell ref="A105:A109"/>
    <mergeCell ref="B105:B109"/>
    <mergeCell ref="C105:C109"/>
    <mergeCell ref="D105:D109"/>
    <mergeCell ref="E105:E109"/>
    <mergeCell ref="D93:D97"/>
    <mergeCell ref="B141:G141"/>
    <mergeCell ref="B137:G137"/>
    <mergeCell ref="A124:G124"/>
    <mergeCell ref="B125:G125"/>
    <mergeCell ref="A111:G111"/>
    <mergeCell ref="B117:G117"/>
    <mergeCell ref="A118:G118"/>
    <mergeCell ref="B119:G119"/>
    <mergeCell ref="A120:G120"/>
    <mergeCell ref="B121:G121"/>
    <mergeCell ref="A122:G122"/>
    <mergeCell ref="B123:G123"/>
    <mergeCell ref="A69:A73"/>
    <mergeCell ref="B69:B73"/>
    <mergeCell ref="C69:C73"/>
    <mergeCell ref="D69:D73"/>
    <mergeCell ref="E69:E73"/>
    <mergeCell ref="E93:E97"/>
    <mergeCell ref="A99:A103"/>
    <mergeCell ref="B99:B103"/>
    <mergeCell ref="C99:C103"/>
    <mergeCell ref="D99:D103"/>
    <mergeCell ref="E99:E103"/>
    <mergeCell ref="E87:E91"/>
    <mergeCell ref="A93:A97"/>
    <mergeCell ref="B93:B97"/>
    <mergeCell ref="C93:C97"/>
    <mergeCell ref="A75:A79"/>
    <mergeCell ref="B75:B79"/>
    <mergeCell ref="C75:C79"/>
    <mergeCell ref="D75:D79"/>
    <mergeCell ref="E75:E79"/>
    <mergeCell ref="A55:G55"/>
    <mergeCell ref="A56:E56"/>
    <mergeCell ref="F56:G56"/>
    <mergeCell ref="A57:A61"/>
    <mergeCell ref="B57:B61"/>
    <mergeCell ref="C57:C61"/>
    <mergeCell ref="D57:D61"/>
    <mergeCell ref="E57:E61"/>
    <mergeCell ref="A63:A67"/>
    <mergeCell ref="B63:B67"/>
    <mergeCell ref="C63:C67"/>
    <mergeCell ref="D63:D67"/>
    <mergeCell ref="E63:E67"/>
    <mergeCell ref="F42:G42"/>
    <mergeCell ref="A43:A47"/>
    <mergeCell ref="B43:B47"/>
    <mergeCell ref="C43:C47"/>
    <mergeCell ref="D43:D47"/>
    <mergeCell ref="E43:E47"/>
    <mergeCell ref="A49:A53"/>
    <mergeCell ref="B49:B53"/>
    <mergeCell ref="C49:C53"/>
    <mergeCell ref="D49:D53"/>
    <mergeCell ref="E49:E53"/>
    <mergeCell ref="A42:E42"/>
    <mergeCell ref="A25:G25"/>
    <mergeCell ref="A26:E26"/>
    <mergeCell ref="F26:G26"/>
    <mergeCell ref="A27:A31"/>
    <mergeCell ref="B27:B31"/>
    <mergeCell ref="C27:C31"/>
    <mergeCell ref="D27:D31"/>
    <mergeCell ref="E27:E31"/>
    <mergeCell ref="A41:G41"/>
    <mergeCell ref="A33:G33"/>
    <mergeCell ref="A34:E34"/>
    <mergeCell ref="F34:G34"/>
    <mergeCell ref="A35:A39"/>
    <mergeCell ref="B35:B39"/>
    <mergeCell ref="C35:C39"/>
    <mergeCell ref="D35:D39"/>
    <mergeCell ref="E35:E39"/>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s>
  <conditionalFormatting sqref="D92">
    <cfRule type="cellIs" dxfId="2"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H120"/>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ht="32.25" customHeight="1">
      <c r="A4" s="289" t="s">
        <v>2</v>
      </c>
      <c r="B4" s="289"/>
      <c r="C4" s="289"/>
      <c r="D4" s="281" t="s">
        <v>61</v>
      </c>
      <c r="E4" s="281"/>
      <c r="F4" s="281"/>
      <c r="G4" s="281"/>
    </row>
    <row r="5" spans="1:8">
      <c r="A5" s="289" t="s">
        <v>3</v>
      </c>
      <c r="B5" s="289"/>
      <c r="C5" s="289"/>
      <c r="D5" s="281" t="s">
        <v>49</v>
      </c>
      <c r="E5" s="281"/>
      <c r="F5" s="281"/>
      <c r="G5" s="281"/>
    </row>
    <row r="6" spans="1:8">
      <c r="A6" s="289" t="s">
        <v>4</v>
      </c>
      <c r="B6" s="289"/>
      <c r="C6" s="289"/>
      <c r="D6" s="281" t="s">
        <v>50</v>
      </c>
      <c r="E6" s="281"/>
      <c r="F6" s="281"/>
      <c r="G6" s="281"/>
    </row>
    <row r="7" spans="1:8">
      <c r="A7" s="290" t="s">
        <v>44</v>
      </c>
      <c r="B7" s="291"/>
      <c r="C7" s="292"/>
      <c r="D7" s="293" t="s">
        <v>62</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59</v>
      </c>
      <c r="B11" s="281"/>
      <c r="C11" s="281"/>
      <c r="D11" s="281"/>
      <c r="E11" s="281"/>
      <c r="F11" s="281"/>
      <c r="G11" s="281"/>
    </row>
    <row r="12" spans="1:8">
      <c r="A12" s="281" t="s">
        <v>48</v>
      </c>
      <c r="B12" s="281"/>
      <c r="C12" s="281"/>
      <c r="D12" s="281"/>
      <c r="E12" s="281"/>
      <c r="F12" s="281"/>
      <c r="G12" s="281"/>
    </row>
    <row r="13" spans="1:8">
      <c r="A13" s="281" t="s">
        <v>51</v>
      </c>
      <c r="B13" s="281"/>
      <c r="C13" s="281"/>
      <c r="D13" s="281"/>
      <c r="E13" s="281"/>
      <c r="F13" s="281"/>
      <c r="G13" s="28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33" t="s">
        <v>13</v>
      </c>
      <c r="F20" s="33" t="s">
        <v>14</v>
      </c>
      <c r="G20" s="75" t="s">
        <v>15</v>
      </c>
    </row>
    <row r="21" spans="1:7">
      <c r="A21" s="282"/>
      <c r="B21" s="283"/>
      <c r="C21" s="286" t="s">
        <v>16</v>
      </c>
      <c r="D21" s="287"/>
      <c r="E21" s="35" t="s">
        <v>16</v>
      </c>
      <c r="F21" s="35" t="s">
        <v>16</v>
      </c>
      <c r="G21" s="76" t="s">
        <v>17</v>
      </c>
    </row>
    <row r="22" spans="1:7">
      <c r="A22" s="244" t="s">
        <v>168</v>
      </c>
      <c r="B22" s="244"/>
      <c r="C22" s="246">
        <v>101.63</v>
      </c>
      <c r="D22" s="246"/>
      <c r="E22" s="211">
        <v>90.501722999999998</v>
      </c>
      <c r="F22" s="213">
        <v>35.590416279999999</v>
      </c>
      <c r="G22" s="214">
        <v>35.019596851323428</v>
      </c>
    </row>
    <row r="23" spans="1:7">
      <c r="A23" s="244" t="s">
        <v>18</v>
      </c>
      <c r="B23" s="244"/>
      <c r="C23" s="247">
        <v>101.38</v>
      </c>
      <c r="D23" s="247"/>
      <c r="E23" s="211">
        <v>48.462205950000005</v>
      </c>
      <c r="F23" s="213">
        <v>35.590416279999999</v>
      </c>
      <c r="G23" s="216">
        <v>35.105954113237324</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8" t="s">
        <v>26</v>
      </c>
      <c r="G27" s="17">
        <v>1</v>
      </c>
    </row>
    <row r="28" spans="1:7">
      <c r="A28" s="244"/>
      <c r="B28" s="244"/>
      <c r="C28" s="244"/>
      <c r="D28" s="244"/>
      <c r="E28" s="244"/>
      <c r="F28" s="9" t="s">
        <v>35</v>
      </c>
      <c r="G28" s="18">
        <v>1</v>
      </c>
    </row>
    <row r="29" spans="1:7">
      <c r="A29" s="244"/>
      <c r="B29" s="244"/>
      <c r="C29" s="244"/>
      <c r="D29" s="244"/>
      <c r="E29" s="244"/>
      <c r="F29" s="8" t="s">
        <v>27</v>
      </c>
      <c r="G29" s="17" t="s">
        <v>92</v>
      </c>
    </row>
    <row r="30" spans="1:7">
      <c r="A30" s="244"/>
      <c r="B30" s="244"/>
      <c r="C30" s="244"/>
      <c r="D30" s="244"/>
      <c r="E30" s="244"/>
      <c r="F30" s="9" t="s">
        <v>36</v>
      </c>
      <c r="G30" s="18" t="s">
        <v>92</v>
      </c>
    </row>
    <row r="31" spans="1:7">
      <c r="A31" s="244"/>
      <c r="B31" s="244"/>
      <c r="C31" s="244"/>
      <c r="D31" s="244"/>
      <c r="E31" s="244"/>
      <c r="F31" s="8" t="s">
        <v>28</v>
      </c>
      <c r="G31" s="19" t="s">
        <v>92</v>
      </c>
    </row>
    <row r="32" spans="1:7" ht="99">
      <c r="A32" s="15" t="s">
        <v>69</v>
      </c>
      <c r="B32" s="15" t="s">
        <v>97</v>
      </c>
      <c r="C32" s="15" t="s">
        <v>71</v>
      </c>
      <c r="D32" s="15" t="s">
        <v>72</v>
      </c>
      <c r="E32" s="15" t="s">
        <v>73</v>
      </c>
      <c r="F32" s="119" t="s">
        <v>40</v>
      </c>
      <c r="G32" s="137" t="s">
        <v>92</v>
      </c>
    </row>
    <row r="33" spans="1:7">
      <c r="A33" s="278" t="s">
        <v>41</v>
      </c>
      <c r="B33" s="278"/>
      <c r="C33" s="278"/>
      <c r="D33" s="278"/>
      <c r="E33" s="278"/>
      <c r="F33" s="278"/>
      <c r="G33" s="278"/>
    </row>
    <row r="34" spans="1:7">
      <c r="A34" s="278" t="s">
        <v>20</v>
      </c>
      <c r="B34" s="278"/>
      <c r="C34" s="278"/>
      <c r="D34" s="278"/>
      <c r="E34" s="278"/>
      <c r="F34" s="278" t="s">
        <v>21</v>
      </c>
      <c r="G34" s="278"/>
    </row>
    <row r="35" spans="1:7">
      <c r="A35" s="244" t="s">
        <v>22</v>
      </c>
      <c r="B35" s="244" t="s">
        <v>23</v>
      </c>
      <c r="C35" s="244" t="s">
        <v>31</v>
      </c>
      <c r="D35" s="244" t="s">
        <v>24</v>
      </c>
      <c r="E35" s="244" t="s">
        <v>25</v>
      </c>
      <c r="F35" s="8" t="s">
        <v>26</v>
      </c>
      <c r="G35" s="17">
        <v>15</v>
      </c>
    </row>
    <row r="36" spans="1:7">
      <c r="A36" s="244"/>
      <c r="B36" s="244"/>
      <c r="C36" s="244"/>
      <c r="D36" s="244"/>
      <c r="E36" s="244"/>
      <c r="F36" s="9" t="s">
        <v>35</v>
      </c>
      <c r="G36" s="18">
        <v>15</v>
      </c>
    </row>
    <row r="37" spans="1:7">
      <c r="A37" s="244"/>
      <c r="B37" s="244"/>
      <c r="C37" s="244"/>
      <c r="D37" s="244"/>
      <c r="E37" s="244"/>
      <c r="F37" s="9" t="s">
        <v>27</v>
      </c>
      <c r="G37" s="18" t="s">
        <v>92</v>
      </c>
    </row>
    <row r="38" spans="1:7">
      <c r="A38" s="244"/>
      <c r="B38" s="244"/>
      <c r="C38" s="244"/>
      <c r="D38" s="244"/>
      <c r="E38" s="244"/>
      <c r="F38" s="9" t="s">
        <v>36</v>
      </c>
      <c r="G38" s="20" t="s">
        <v>92</v>
      </c>
    </row>
    <row r="39" spans="1:7">
      <c r="A39" s="244"/>
      <c r="B39" s="244"/>
      <c r="C39" s="244"/>
      <c r="D39" s="244"/>
      <c r="E39" s="244"/>
      <c r="F39" s="9" t="s">
        <v>28</v>
      </c>
      <c r="G39" s="18" t="s">
        <v>92</v>
      </c>
    </row>
    <row r="40" spans="1:7" ht="49.5">
      <c r="A40" s="15" t="s">
        <v>98</v>
      </c>
      <c r="B40" s="15" t="s">
        <v>99</v>
      </c>
      <c r="C40" s="15" t="s">
        <v>100</v>
      </c>
      <c r="D40" s="15" t="s">
        <v>101</v>
      </c>
      <c r="E40" s="15" t="s">
        <v>73</v>
      </c>
      <c r="F40" s="124" t="s">
        <v>38</v>
      </c>
      <c r="G40" s="137" t="s">
        <v>92</v>
      </c>
    </row>
    <row r="41" spans="1:7" s="3" customFormat="1">
      <c r="A41" s="278" t="s">
        <v>42</v>
      </c>
      <c r="B41" s="278"/>
      <c r="C41" s="278"/>
      <c r="D41" s="278"/>
      <c r="E41" s="278"/>
      <c r="F41" s="278"/>
      <c r="G41" s="278"/>
    </row>
    <row r="42" spans="1:7" s="3" customFormat="1">
      <c r="A42" s="278" t="s">
        <v>20</v>
      </c>
      <c r="B42" s="278"/>
      <c r="C42" s="278"/>
      <c r="D42" s="278"/>
      <c r="E42" s="278"/>
      <c r="F42" s="278" t="s">
        <v>21</v>
      </c>
      <c r="G42" s="278"/>
    </row>
    <row r="43" spans="1:7" s="3" customFormat="1">
      <c r="A43" s="244" t="s">
        <v>22</v>
      </c>
      <c r="B43" s="244" t="s">
        <v>23</v>
      </c>
      <c r="C43" s="244" t="s">
        <v>31</v>
      </c>
      <c r="D43" s="244" t="s">
        <v>24</v>
      </c>
      <c r="E43" s="244" t="s">
        <v>25</v>
      </c>
      <c r="F43" s="9" t="s">
        <v>26</v>
      </c>
      <c r="G43" s="18">
        <v>8</v>
      </c>
    </row>
    <row r="44" spans="1:7" s="3" customFormat="1">
      <c r="A44" s="244"/>
      <c r="B44" s="244"/>
      <c r="C44" s="244"/>
      <c r="D44" s="244"/>
      <c r="E44" s="244"/>
      <c r="F44" s="9" t="s">
        <v>35</v>
      </c>
      <c r="G44" s="18">
        <v>8</v>
      </c>
    </row>
    <row r="45" spans="1:7" s="3" customFormat="1">
      <c r="A45" s="244"/>
      <c r="B45" s="244"/>
      <c r="C45" s="244"/>
      <c r="D45" s="244"/>
      <c r="E45" s="244"/>
      <c r="F45" s="9" t="s">
        <v>27</v>
      </c>
      <c r="G45" s="18" t="s">
        <v>92</v>
      </c>
    </row>
    <row r="46" spans="1:7" s="3" customFormat="1">
      <c r="A46" s="244"/>
      <c r="B46" s="244"/>
      <c r="C46" s="244"/>
      <c r="D46" s="244"/>
      <c r="E46" s="244"/>
      <c r="F46" s="9" t="s">
        <v>36</v>
      </c>
      <c r="G46" s="20" t="s">
        <v>92</v>
      </c>
    </row>
    <row r="47" spans="1:7" s="3" customFormat="1">
      <c r="A47" s="244"/>
      <c r="B47" s="244"/>
      <c r="C47" s="244"/>
      <c r="D47" s="244"/>
      <c r="E47" s="244"/>
      <c r="F47" s="9" t="s">
        <v>28</v>
      </c>
      <c r="G47" s="18" t="s">
        <v>92</v>
      </c>
    </row>
    <row r="48" spans="1:7" s="3" customFormat="1" ht="49.5">
      <c r="A48" s="15" t="s">
        <v>102</v>
      </c>
      <c r="B48" s="15" t="s">
        <v>118</v>
      </c>
      <c r="C48" s="15" t="s">
        <v>103</v>
      </c>
      <c r="D48" s="15" t="s">
        <v>72</v>
      </c>
      <c r="E48" s="15" t="s">
        <v>94</v>
      </c>
      <c r="F48" s="124" t="s">
        <v>38</v>
      </c>
      <c r="G48" s="137" t="s">
        <v>92</v>
      </c>
    </row>
    <row r="49" spans="1:7" s="3" customFormat="1">
      <c r="A49" s="244" t="s">
        <v>22</v>
      </c>
      <c r="B49" s="244" t="s">
        <v>23</v>
      </c>
      <c r="C49" s="244" t="s">
        <v>31</v>
      </c>
      <c r="D49" s="244" t="s">
        <v>24</v>
      </c>
      <c r="E49" s="244" t="s">
        <v>25</v>
      </c>
      <c r="F49" s="9" t="s">
        <v>26</v>
      </c>
      <c r="G49" s="18">
        <v>20</v>
      </c>
    </row>
    <row r="50" spans="1:7" s="3" customFormat="1">
      <c r="A50" s="244"/>
      <c r="B50" s="244"/>
      <c r="C50" s="244"/>
      <c r="D50" s="244"/>
      <c r="E50" s="244"/>
      <c r="F50" s="9" t="s">
        <v>35</v>
      </c>
      <c r="G50" s="18">
        <v>20</v>
      </c>
    </row>
    <row r="51" spans="1:7" s="3" customFormat="1">
      <c r="A51" s="244"/>
      <c r="B51" s="244"/>
      <c r="C51" s="244"/>
      <c r="D51" s="244"/>
      <c r="E51" s="244"/>
      <c r="F51" s="9" t="s">
        <v>27</v>
      </c>
      <c r="G51" s="18">
        <v>10</v>
      </c>
    </row>
    <row r="52" spans="1:7" s="3" customFormat="1">
      <c r="A52" s="244"/>
      <c r="B52" s="244"/>
      <c r="C52" s="244"/>
      <c r="D52" s="244"/>
      <c r="E52" s="244"/>
      <c r="F52" s="9" t="s">
        <v>36</v>
      </c>
      <c r="G52" s="20">
        <v>10</v>
      </c>
    </row>
    <row r="53" spans="1:7" s="3" customFormat="1">
      <c r="A53" s="244"/>
      <c r="B53" s="244"/>
      <c r="C53" s="244"/>
      <c r="D53" s="244"/>
      <c r="E53" s="244"/>
      <c r="F53" s="9" t="s">
        <v>28</v>
      </c>
      <c r="G53" s="18">
        <v>0</v>
      </c>
    </row>
    <row r="54" spans="1:7" s="3" customFormat="1" ht="33">
      <c r="A54" s="15" t="s">
        <v>104</v>
      </c>
      <c r="B54" s="15" t="s">
        <v>119</v>
      </c>
      <c r="C54" s="15" t="s">
        <v>105</v>
      </c>
      <c r="D54" s="15" t="s">
        <v>86</v>
      </c>
      <c r="E54" s="15" t="s">
        <v>90</v>
      </c>
      <c r="F54" s="124" t="s">
        <v>38</v>
      </c>
      <c r="G54" s="136">
        <f>(G53*100)/G50</f>
        <v>0</v>
      </c>
    </row>
    <row r="55" spans="1:7" s="3" customFormat="1">
      <c r="A55" s="278" t="s">
        <v>43</v>
      </c>
      <c r="B55" s="278"/>
      <c r="C55" s="278"/>
      <c r="D55" s="278"/>
      <c r="E55" s="278"/>
      <c r="F55" s="278"/>
      <c r="G55" s="278"/>
    </row>
    <row r="56" spans="1:7" s="3" customFormat="1">
      <c r="A56" s="278" t="s">
        <v>20</v>
      </c>
      <c r="B56" s="278"/>
      <c r="C56" s="278"/>
      <c r="D56" s="278"/>
      <c r="E56" s="278"/>
      <c r="F56" s="278" t="s">
        <v>21</v>
      </c>
      <c r="G56" s="278"/>
    </row>
    <row r="57" spans="1:7" s="3" customFormat="1">
      <c r="A57" s="244" t="s">
        <v>22</v>
      </c>
      <c r="B57" s="244" t="s">
        <v>23</v>
      </c>
      <c r="C57" s="244" t="s">
        <v>31</v>
      </c>
      <c r="D57" s="244" t="s">
        <v>24</v>
      </c>
      <c r="E57" s="244" t="s">
        <v>25</v>
      </c>
      <c r="F57" s="9" t="s">
        <v>26</v>
      </c>
      <c r="G57" s="18">
        <v>100</v>
      </c>
    </row>
    <row r="58" spans="1:7" s="3" customFormat="1">
      <c r="A58" s="244"/>
      <c r="B58" s="244"/>
      <c r="C58" s="244"/>
      <c r="D58" s="244"/>
      <c r="E58" s="244"/>
      <c r="F58" s="9" t="s">
        <v>35</v>
      </c>
      <c r="G58" s="18">
        <v>100</v>
      </c>
    </row>
    <row r="59" spans="1:7" s="3" customFormat="1">
      <c r="A59" s="244"/>
      <c r="B59" s="244"/>
      <c r="C59" s="244"/>
      <c r="D59" s="244"/>
      <c r="E59" s="244"/>
      <c r="F59" s="9" t="s">
        <v>27</v>
      </c>
      <c r="G59" s="18" t="s">
        <v>92</v>
      </c>
    </row>
    <row r="60" spans="1:7" s="3" customFormat="1">
      <c r="A60" s="244"/>
      <c r="B60" s="244"/>
      <c r="C60" s="244"/>
      <c r="D60" s="244"/>
      <c r="E60" s="244"/>
      <c r="F60" s="9" t="s">
        <v>36</v>
      </c>
      <c r="G60" s="20" t="s">
        <v>92</v>
      </c>
    </row>
    <row r="61" spans="1:7" s="3" customFormat="1">
      <c r="A61" s="244"/>
      <c r="B61" s="244"/>
      <c r="C61" s="244"/>
      <c r="D61" s="244"/>
      <c r="E61" s="244"/>
      <c r="F61" s="9" t="s">
        <v>28</v>
      </c>
      <c r="G61" s="18" t="s">
        <v>92</v>
      </c>
    </row>
    <row r="62" spans="1:7" s="3" customFormat="1" ht="49.5">
      <c r="A62" s="15" t="s">
        <v>106</v>
      </c>
      <c r="B62" s="15" t="s">
        <v>110</v>
      </c>
      <c r="C62" s="15" t="s">
        <v>107</v>
      </c>
      <c r="D62" s="15" t="s">
        <v>86</v>
      </c>
      <c r="E62" s="15" t="s">
        <v>95</v>
      </c>
      <c r="F62" s="124" t="s">
        <v>38</v>
      </c>
      <c r="G62" s="137" t="s">
        <v>92</v>
      </c>
    </row>
    <row r="63" spans="1:7" s="3" customFormat="1">
      <c r="A63" s="244" t="s">
        <v>22</v>
      </c>
      <c r="B63" s="244" t="s">
        <v>23</v>
      </c>
      <c r="C63" s="244" t="s">
        <v>31</v>
      </c>
      <c r="D63" s="244" t="s">
        <v>24</v>
      </c>
      <c r="E63" s="244" t="s">
        <v>25</v>
      </c>
      <c r="F63" s="9" t="s">
        <v>26</v>
      </c>
      <c r="G63" s="16">
        <v>100</v>
      </c>
    </row>
    <row r="64" spans="1:7" s="3" customFormat="1">
      <c r="A64" s="244"/>
      <c r="B64" s="244"/>
      <c r="C64" s="244"/>
      <c r="D64" s="244"/>
      <c r="E64" s="244"/>
      <c r="F64" s="9" t="s">
        <v>35</v>
      </c>
      <c r="G64" s="16">
        <v>100</v>
      </c>
    </row>
    <row r="65" spans="1:7" s="3" customFormat="1">
      <c r="A65" s="244"/>
      <c r="B65" s="244"/>
      <c r="C65" s="244"/>
      <c r="D65" s="244"/>
      <c r="E65" s="244"/>
      <c r="F65" s="9" t="s">
        <v>27</v>
      </c>
      <c r="G65" s="16">
        <v>50</v>
      </c>
    </row>
    <row r="66" spans="1:7" s="3" customFormat="1">
      <c r="A66" s="244"/>
      <c r="B66" s="244"/>
      <c r="C66" s="244"/>
      <c r="D66" s="244"/>
      <c r="E66" s="244"/>
      <c r="F66" s="9" t="s">
        <v>36</v>
      </c>
      <c r="G66" s="28">
        <v>50</v>
      </c>
    </row>
    <row r="67" spans="1:7" s="3" customFormat="1">
      <c r="A67" s="244"/>
      <c r="B67" s="244"/>
      <c r="C67" s="244"/>
      <c r="D67" s="244"/>
      <c r="E67" s="244"/>
      <c r="F67" s="9" t="s">
        <v>28</v>
      </c>
      <c r="G67" s="16">
        <v>45</v>
      </c>
    </row>
    <row r="68" spans="1:7" s="3" customFormat="1" ht="33">
      <c r="A68" s="15" t="s">
        <v>108</v>
      </c>
      <c r="B68" s="15" t="s">
        <v>111</v>
      </c>
      <c r="C68" s="15" t="s">
        <v>109</v>
      </c>
      <c r="D68" s="15" t="s">
        <v>86</v>
      </c>
      <c r="E68" s="15" t="s">
        <v>87</v>
      </c>
      <c r="F68" s="124" t="s">
        <v>38</v>
      </c>
      <c r="G68" s="136">
        <f>(G67*100)/G64</f>
        <v>45</v>
      </c>
    </row>
    <row r="69" spans="1:7" s="3" customFormat="1">
      <c r="A69" s="244" t="s">
        <v>22</v>
      </c>
      <c r="B69" s="244" t="s">
        <v>23</v>
      </c>
      <c r="C69" s="244" t="s">
        <v>31</v>
      </c>
      <c r="D69" s="244" t="s">
        <v>24</v>
      </c>
      <c r="E69" s="244" t="s">
        <v>25</v>
      </c>
      <c r="F69" s="9" t="s">
        <v>26</v>
      </c>
      <c r="G69" s="18">
        <v>60</v>
      </c>
    </row>
    <row r="70" spans="1:7" s="3" customFormat="1">
      <c r="A70" s="244"/>
      <c r="B70" s="244"/>
      <c r="C70" s="244"/>
      <c r="D70" s="244"/>
      <c r="E70" s="244"/>
      <c r="F70" s="9" t="s">
        <v>35</v>
      </c>
      <c r="G70" s="18">
        <v>60</v>
      </c>
    </row>
    <row r="71" spans="1:7" s="3" customFormat="1">
      <c r="A71" s="244"/>
      <c r="B71" s="244"/>
      <c r="C71" s="244"/>
      <c r="D71" s="244"/>
      <c r="E71" s="244"/>
      <c r="F71" s="9" t="s">
        <v>27</v>
      </c>
      <c r="G71" s="18">
        <v>40</v>
      </c>
    </row>
    <row r="72" spans="1:7" s="3" customFormat="1">
      <c r="A72" s="244"/>
      <c r="B72" s="244"/>
      <c r="C72" s="244"/>
      <c r="D72" s="244"/>
      <c r="E72" s="244"/>
      <c r="F72" s="9" t="s">
        <v>36</v>
      </c>
      <c r="G72" s="20">
        <v>40</v>
      </c>
    </row>
    <row r="73" spans="1:7" s="3" customFormat="1">
      <c r="A73" s="244"/>
      <c r="B73" s="244"/>
      <c r="C73" s="244"/>
      <c r="D73" s="244"/>
      <c r="E73" s="244"/>
      <c r="F73" s="9" t="s">
        <v>28</v>
      </c>
      <c r="G73" s="18">
        <v>0</v>
      </c>
    </row>
    <row r="74" spans="1:7" s="3" customFormat="1" ht="66">
      <c r="A74" s="15" t="s">
        <v>112</v>
      </c>
      <c r="B74" s="15" t="s">
        <v>117</v>
      </c>
      <c r="C74" s="15" t="s">
        <v>113</v>
      </c>
      <c r="D74" s="15" t="s">
        <v>86</v>
      </c>
      <c r="E74" s="15" t="s">
        <v>90</v>
      </c>
      <c r="F74" s="124" t="s">
        <v>38</v>
      </c>
      <c r="G74" s="136">
        <f>(G73*100)/G70</f>
        <v>0</v>
      </c>
    </row>
    <row r="75" spans="1:7" s="3" customFormat="1">
      <c r="A75" s="244" t="s">
        <v>22</v>
      </c>
      <c r="B75" s="244" t="s">
        <v>23</v>
      </c>
      <c r="C75" s="244" t="s">
        <v>31</v>
      </c>
      <c r="D75" s="244" t="s">
        <v>24</v>
      </c>
      <c r="E75" s="244" t="s">
        <v>25</v>
      </c>
      <c r="F75" s="9" t="s">
        <v>26</v>
      </c>
      <c r="G75" s="18">
        <v>20</v>
      </c>
    </row>
    <row r="76" spans="1:7" s="3" customFormat="1">
      <c r="A76" s="244"/>
      <c r="B76" s="244"/>
      <c r="C76" s="244"/>
      <c r="D76" s="244"/>
      <c r="E76" s="244"/>
      <c r="F76" s="9" t="s">
        <v>35</v>
      </c>
      <c r="G76" s="18">
        <v>20</v>
      </c>
    </row>
    <row r="77" spans="1:7" s="3" customFormat="1">
      <c r="A77" s="244"/>
      <c r="B77" s="244"/>
      <c r="C77" s="244"/>
      <c r="D77" s="244"/>
      <c r="E77" s="244"/>
      <c r="F77" s="9" t="s">
        <v>27</v>
      </c>
      <c r="G77" s="18">
        <v>10</v>
      </c>
    </row>
    <row r="78" spans="1:7" s="3" customFormat="1">
      <c r="A78" s="244"/>
      <c r="B78" s="244"/>
      <c r="C78" s="244"/>
      <c r="D78" s="244"/>
      <c r="E78" s="244"/>
      <c r="F78" s="9" t="s">
        <v>36</v>
      </c>
      <c r="G78" s="20">
        <v>10</v>
      </c>
    </row>
    <row r="79" spans="1:7" s="3" customFormat="1">
      <c r="A79" s="244"/>
      <c r="B79" s="244"/>
      <c r="C79" s="244"/>
      <c r="D79" s="244"/>
      <c r="E79" s="244"/>
      <c r="F79" s="9" t="s">
        <v>28</v>
      </c>
      <c r="G79" s="18">
        <v>0</v>
      </c>
    </row>
    <row r="80" spans="1:7" s="3" customFormat="1" ht="33">
      <c r="A80" s="15" t="s">
        <v>114</v>
      </c>
      <c r="B80" s="15" t="s">
        <v>116</v>
      </c>
      <c r="C80" s="15" t="s">
        <v>115</v>
      </c>
      <c r="D80" s="15" t="s">
        <v>86</v>
      </c>
      <c r="E80" s="15" t="s">
        <v>90</v>
      </c>
      <c r="F80" s="124" t="s">
        <v>38</v>
      </c>
      <c r="G80" s="136">
        <f>(G79*100)/G76</f>
        <v>0</v>
      </c>
    </row>
    <row r="81" spans="1:7" s="3" customFormat="1">
      <c r="A81" s="244" t="s">
        <v>22</v>
      </c>
      <c r="B81" s="244" t="s">
        <v>23</v>
      </c>
      <c r="C81" s="244" t="s">
        <v>31</v>
      </c>
      <c r="D81" s="244" t="s">
        <v>24</v>
      </c>
      <c r="E81" s="244" t="s">
        <v>25</v>
      </c>
      <c r="F81" s="9" t="s">
        <v>26</v>
      </c>
      <c r="G81" s="18">
        <v>80</v>
      </c>
    </row>
    <row r="82" spans="1:7" s="3" customFormat="1">
      <c r="A82" s="244"/>
      <c r="B82" s="244"/>
      <c r="C82" s="244"/>
      <c r="D82" s="244"/>
      <c r="E82" s="244"/>
      <c r="F82" s="9" t="s">
        <v>35</v>
      </c>
      <c r="G82" s="18">
        <v>80</v>
      </c>
    </row>
    <row r="83" spans="1:7" s="3" customFormat="1">
      <c r="A83" s="244"/>
      <c r="B83" s="244"/>
      <c r="C83" s="244"/>
      <c r="D83" s="244"/>
      <c r="E83" s="244"/>
      <c r="F83" s="9" t="s">
        <v>27</v>
      </c>
      <c r="G83" s="18">
        <v>80</v>
      </c>
    </row>
    <row r="84" spans="1:7" s="3" customFormat="1">
      <c r="A84" s="244"/>
      <c r="B84" s="244"/>
      <c r="C84" s="244"/>
      <c r="D84" s="244"/>
      <c r="E84" s="244"/>
      <c r="F84" s="9" t="s">
        <v>36</v>
      </c>
      <c r="G84" s="20">
        <v>80</v>
      </c>
    </row>
    <row r="85" spans="1:7" s="3" customFormat="1">
      <c r="A85" s="244"/>
      <c r="B85" s="244"/>
      <c r="C85" s="244"/>
      <c r="D85" s="244"/>
      <c r="E85" s="244"/>
      <c r="F85" s="9" t="s">
        <v>28</v>
      </c>
      <c r="G85" s="18">
        <v>0</v>
      </c>
    </row>
    <row r="86" spans="1:7" s="3" customFormat="1" ht="49.5">
      <c r="A86" s="15" t="s">
        <v>120</v>
      </c>
      <c r="B86" s="15" t="s">
        <v>116</v>
      </c>
      <c r="C86" s="15" t="s">
        <v>121</v>
      </c>
      <c r="D86" s="15" t="s">
        <v>86</v>
      </c>
      <c r="E86" s="15" t="s">
        <v>122</v>
      </c>
      <c r="F86" s="124" t="s">
        <v>38</v>
      </c>
      <c r="G86" s="136">
        <f>(G85*100)/G82</f>
        <v>0</v>
      </c>
    </row>
    <row r="87" spans="1:7" s="3" customFormat="1">
      <c r="A87" s="244" t="s">
        <v>22</v>
      </c>
      <c r="B87" s="244" t="s">
        <v>23</v>
      </c>
      <c r="C87" s="244" t="s">
        <v>31</v>
      </c>
      <c r="D87" s="244" t="s">
        <v>24</v>
      </c>
      <c r="E87" s="244" t="s">
        <v>25</v>
      </c>
      <c r="F87" s="9" t="s">
        <v>26</v>
      </c>
      <c r="G87" s="18">
        <v>100</v>
      </c>
    </row>
    <row r="88" spans="1:7" s="3" customFormat="1">
      <c r="A88" s="244"/>
      <c r="B88" s="244"/>
      <c r="C88" s="244"/>
      <c r="D88" s="244"/>
      <c r="E88" s="244"/>
      <c r="F88" s="9" t="s">
        <v>35</v>
      </c>
      <c r="G88" s="18">
        <v>100</v>
      </c>
    </row>
    <row r="89" spans="1:7" s="3" customFormat="1">
      <c r="A89" s="244"/>
      <c r="B89" s="244"/>
      <c r="C89" s="244"/>
      <c r="D89" s="244"/>
      <c r="E89" s="244"/>
      <c r="F89" s="9" t="s">
        <v>27</v>
      </c>
      <c r="G89" s="18">
        <v>50</v>
      </c>
    </row>
    <row r="90" spans="1:7" s="3" customFormat="1">
      <c r="A90" s="244"/>
      <c r="B90" s="244"/>
      <c r="C90" s="244"/>
      <c r="D90" s="244"/>
      <c r="E90" s="244"/>
      <c r="F90" s="9" t="s">
        <v>36</v>
      </c>
      <c r="G90" s="20">
        <v>50</v>
      </c>
    </row>
    <row r="91" spans="1:7" s="3" customFormat="1">
      <c r="A91" s="244"/>
      <c r="B91" s="244"/>
      <c r="C91" s="244"/>
      <c r="D91" s="244"/>
      <c r="E91" s="244"/>
      <c r="F91" s="9" t="s">
        <v>28</v>
      </c>
      <c r="G91" s="68">
        <v>42.1</v>
      </c>
    </row>
    <row r="92" spans="1:7" s="3" customFormat="1" ht="49.5">
      <c r="A92" s="15" t="s">
        <v>123</v>
      </c>
      <c r="B92" s="15" t="s">
        <v>125</v>
      </c>
      <c r="C92" s="15" t="s">
        <v>124</v>
      </c>
      <c r="D92" s="15" t="s">
        <v>86</v>
      </c>
      <c r="E92" s="15" t="s">
        <v>90</v>
      </c>
      <c r="F92" s="124" t="s">
        <v>38</v>
      </c>
      <c r="G92" s="23">
        <f>(G91*100)/G88</f>
        <v>42.1</v>
      </c>
    </row>
    <row r="93" spans="1:7" s="3" customFormat="1">
      <c r="A93" s="237" t="s">
        <v>29</v>
      </c>
      <c r="B93" s="237"/>
      <c r="C93" s="237"/>
      <c r="D93" s="237"/>
      <c r="E93" s="237"/>
      <c r="F93" s="237"/>
      <c r="G93" s="237"/>
    </row>
    <row r="94" spans="1:7" s="3" customFormat="1">
      <c r="A94" s="270" t="s">
        <v>69</v>
      </c>
      <c r="B94" s="270"/>
      <c r="C94" s="270"/>
      <c r="D94" s="270"/>
      <c r="E94" s="270"/>
      <c r="F94" s="270"/>
      <c r="G94" s="270"/>
    </row>
    <row r="95" spans="1:7" s="3" customFormat="1">
      <c r="A95" s="10" t="s">
        <v>52</v>
      </c>
      <c r="B95" s="299"/>
      <c r="C95" s="299"/>
      <c r="D95" s="299"/>
      <c r="E95" s="299"/>
      <c r="F95" s="299"/>
      <c r="G95" s="299"/>
    </row>
    <row r="96" spans="1:7" s="3" customFormat="1">
      <c r="A96" s="270" t="s">
        <v>98</v>
      </c>
      <c r="B96" s="270"/>
      <c r="C96" s="270"/>
      <c r="D96" s="270"/>
      <c r="E96" s="270"/>
      <c r="F96" s="270"/>
      <c r="G96" s="270"/>
    </row>
    <row r="97" spans="1:7" s="3" customFormat="1">
      <c r="A97" s="10" t="s">
        <v>52</v>
      </c>
      <c r="B97" s="299"/>
      <c r="C97" s="299"/>
      <c r="D97" s="299"/>
      <c r="E97" s="299"/>
      <c r="F97" s="299"/>
      <c r="G97" s="299"/>
    </row>
    <row r="98" spans="1:7" s="3" customFormat="1">
      <c r="A98" s="270" t="s">
        <v>102</v>
      </c>
      <c r="B98" s="270"/>
      <c r="C98" s="270"/>
      <c r="D98" s="270"/>
      <c r="E98" s="270"/>
      <c r="F98" s="270"/>
      <c r="G98" s="270"/>
    </row>
    <row r="99" spans="1:7" s="3" customFormat="1">
      <c r="A99" s="10" t="s">
        <v>52</v>
      </c>
      <c r="B99" s="299"/>
      <c r="C99" s="299"/>
      <c r="D99" s="299"/>
      <c r="E99" s="299"/>
      <c r="F99" s="299"/>
      <c r="G99" s="299"/>
    </row>
    <row r="100" spans="1:7" s="3" customFormat="1">
      <c r="A100" s="270" t="s">
        <v>104</v>
      </c>
      <c r="B100" s="270"/>
      <c r="C100" s="270"/>
      <c r="D100" s="270"/>
      <c r="E100" s="270"/>
      <c r="F100" s="270"/>
      <c r="G100" s="270"/>
    </row>
    <row r="101" spans="1:7" s="3" customFormat="1">
      <c r="A101" s="10" t="s">
        <v>52</v>
      </c>
      <c r="B101" s="299" t="s">
        <v>696</v>
      </c>
      <c r="C101" s="299"/>
      <c r="D101" s="299"/>
      <c r="E101" s="299"/>
      <c r="F101" s="299"/>
      <c r="G101" s="299"/>
    </row>
    <row r="102" spans="1:7" s="3" customFormat="1">
      <c r="A102" s="270" t="s">
        <v>106</v>
      </c>
      <c r="B102" s="270"/>
      <c r="C102" s="270"/>
      <c r="D102" s="270"/>
      <c r="E102" s="270"/>
      <c r="F102" s="270"/>
      <c r="G102" s="270"/>
    </row>
    <row r="103" spans="1:7" s="3" customFormat="1">
      <c r="A103" s="10" t="s">
        <v>52</v>
      </c>
      <c r="B103" s="299"/>
      <c r="C103" s="299"/>
      <c r="D103" s="299"/>
      <c r="E103" s="299"/>
      <c r="F103" s="299"/>
      <c r="G103" s="299"/>
    </row>
    <row r="104" spans="1:7" s="3" customFormat="1">
      <c r="A104" s="270" t="s">
        <v>108</v>
      </c>
      <c r="B104" s="270"/>
      <c r="C104" s="270"/>
      <c r="D104" s="270"/>
      <c r="E104" s="270"/>
      <c r="F104" s="270"/>
      <c r="G104" s="270"/>
    </row>
    <row r="105" spans="1:7" s="3" customFormat="1">
      <c r="A105" s="10" t="s">
        <v>52</v>
      </c>
      <c r="B105" s="299" t="s">
        <v>697</v>
      </c>
      <c r="C105" s="299"/>
      <c r="D105" s="299"/>
      <c r="E105" s="299"/>
      <c r="F105" s="299"/>
      <c r="G105" s="299"/>
    </row>
    <row r="106" spans="1:7" s="3" customFormat="1">
      <c r="A106" s="270" t="s">
        <v>112</v>
      </c>
      <c r="B106" s="270"/>
      <c r="C106" s="270"/>
      <c r="D106" s="270"/>
      <c r="E106" s="270"/>
      <c r="F106" s="270"/>
      <c r="G106" s="270"/>
    </row>
    <row r="107" spans="1:7" s="3" customFormat="1">
      <c r="A107" s="10" t="s">
        <v>52</v>
      </c>
      <c r="B107" s="299" t="s">
        <v>698</v>
      </c>
      <c r="C107" s="299"/>
      <c r="D107" s="299"/>
      <c r="E107" s="299"/>
      <c r="F107" s="299"/>
      <c r="G107" s="299"/>
    </row>
    <row r="108" spans="1:7" s="3" customFormat="1">
      <c r="A108" s="270" t="s">
        <v>114</v>
      </c>
      <c r="B108" s="270"/>
      <c r="C108" s="270"/>
      <c r="D108" s="270"/>
      <c r="E108" s="270"/>
      <c r="F108" s="270"/>
      <c r="G108" s="270"/>
    </row>
    <row r="109" spans="1:7" s="3" customFormat="1">
      <c r="A109" s="10" t="s">
        <v>52</v>
      </c>
      <c r="B109" s="299" t="s">
        <v>699</v>
      </c>
      <c r="C109" s="299"/>
      <c r="D109" s="299"/>
      <c r="E109" s="299"/>
      <c r="F109" s="299"/>
      <c r="G109" s="299"/>
    </row>
    <row r="110" spans="1:7" s="3" customFormat="1">
      <c r="A110" s="270" t="s">
        <v>120</v>
      </c>
      <c r="B110" s="270"/>
      <c r="C110" s="270"/>
      <c r="D110" s="270"/>
      <c r="E110" s="270"/>
      <c r="F110" s="270"/>
      <c r="G110" s="270"/>
    </row>
    <row r="111" spans="1:7" s="3" customFormat="1">
      <c r="A111" s="10" t="s">
        <v>52</v>
      </c>
      <c r="B111" s="299" t="s">
        <v>699</v>
      </c>
      <c r="C111" s="299"/>
      <c r="D111" s="299"/>
      <c r="E111" s="299"/>
      <c r="F111" s="299"/>
      <c r="G111" s="299"/>
    </row>
    <row r="112" spans="1:7" s="3" customFormat="1">
      <c r="A112" s="270" t="s">
        <v>123</v>
      </c>
      <c r="B112" s="270"/>
      <c r="C112" s="270"/>
      <c r="D112" s="270"/>
      <c r="E112" s="270"/>
      <c r="F112" s="270"/>
      <c r="G112" s="270"/>
    </row>
    <row r="113" spans="1:7" s="3" customFormat="1">
      <c r="A113" s="10" t="s">
        <v>52</v>
      </c>
      <c r="B113" s="299" t="s">
        <v>700</v>
      </c>
      <c r="C113" s="299"/>
      <c r="D113" s="299"/>
      <c r="E113" s="299"/>
      <c r="F113" s="299"/>
      <c r="G113" s="299"/>
    </row>
    <row r="114" spans="1:7" s="3" customFormat="1">
      <c r="A114" s="269"/>
      <c r="B114" s="269"/>
      <c r="C114" s="269"/>
      <c r="D114" s="269"/>
      <c r="E114" s="269"/>
      <c r="F114" s="269"/>
      <c r="G114" s="269"/>
    </row>
    <row r="115" spans="1:7" s="3" customFormat="1">
      <c r="A115" s="237" t="s">
        <v>37</v>
      </c>
      <c r="B115" s="237"/>
      <c r="C115" s="237"/>
      <c r="D115" s="237"/>
      <c r="E115" s="237"/>
      <c r="F115" s="237"/>
      <c r="G115" s="237"/>
    </row>
    <row r="116" spans="1:7" s="3" customFormat="1">
      <c r="A116" s="270" t="s">
        <v>293</v>
      </c>
      <c r="B116" s="270"/>
      <c r="C116" s="270"/>
      <c r="D116" s="270"/>
      <c r="E116" s="270"/>
      <c r="F116" s="270"/>
      <c r="G116" s="270"/>
    </row>
    <row r="117" spans="1:7" s="3" customFormat="1">
      <c r="A117" s="269"/>
      <c r="B117" s="269"/>
      <c r="C117" s="269"/>
      <c r="D117" s="269"/>
      <c r="E117" s="269"/>
      <c r="F117" s="269"/>
      <c r="G117" s="269"/>
    </row>
    <row r="118" spans="1:7">
      <c r="A118" s="237" t="s">
        <v>60</v>
      </c>
      <c r="B118" s="237"/>
      <c r="C118" s="237"/>
      <c r="D118" s="237"/>
      <c r="E118" s="237"/>
      <c r="F118" s="237"/>
      <c r="G118" s="237"/>
    </row>
    <row r="119" spans="1:7">
      <c r="A119" s="270" t="s">
        <v>91</v>
      </c>
      <c r="B119" s="270"/>
      <c r="C119" s="270"/>
      <c r="D119" s="270"/>
      <c r="E119" s="270"/>
      <c r="F119" s="270"/>
      <c r="G119" s="270"/>
    </row>
    <row r="120" spans="1:7">
      <c r="A120" s="269"/>
      <c r="B120" s="269"/>
      <c r="C120" s="269"/>
      <c r="D120" s="269"/>
      <c r="E120" s="269"/>
      <c r="F120" s="269"/>
      <c r="G120" s="269"/>
    </row>
  </sheetData>
  <mergeCells count="126">
    <mergeCell ref="A120:G120"/>
    <mergeCell ref="A81:A85"/>
    <mergeCell ref="B81:B85"/>
    <mergeCell ref="C81:C85"/>
    <mergeCell ref="D81:D85"/>
    <mergeCell ref="E81:E85"/>
    <mergeCell ref="A87:A91"/>
    <mergeCell ref="B87:B91"/>
    <mergeCell ref="C87:C91"/>
    <mergeCell ref="D87:D91"/>
    <mergeCell ref="A119:G119"/>
    <mergeCell ref="A117:G117"/>
    <mergeCell ref="A118:G118"/>
    <mergeCell ref="A112:G112"/>
    <mergeCell ref="B113:G113"/>
    <mergeCell ref="A114:G114"/>
    <mergeCell ref="A115:G115"/>
    <mergeCell ref="A116:G116"/>
    <mergeCell ref="A106:G106"/>
    <mergeCell ref="B107:G107"/>
    <mergeCell ref="A108:G108"/>
    <mergeCell ref="B109:G109"/>
    <mergeCell ref="A110:G110"/>
    <mergeCell ref="B111:G111"/>
    <mergeCell ref="A100:G100"/>
    <mergeCell ref="B101:G101"/>
    <mergeCell ref="A102:G102"/>
    <mergeCell ref="B103:G103"/>
    <mergeCell ref="A104:G104"/>
    <mergeCell ref="B105:G105"/>
    <mergeCell ref="A94:G94"/>
    <mergeCell ref="B95:G95"/>
    <mergeCell ref="A96:G96"/>
    <mergeCell ref="B97:G97"/>
    <mergeCell ref="A98:G98"/>
    <mergeCell ref="B99:G99"/>
    <mergeCell ref="A75:A79"/>
    <mergeCell ref="B75:B79"/>
    <mergeCell ref="C75:C79"/>
    <mergeCell ref="D75:D79"/>
    <mergeCell ref="E75:E79"/>
    <mergeCell ref="A93:G93"/>
    <mergeCell ref="E87:E91"/>
    <mergeCell ref="A63:A67"/>
    <mergeCell ref="B63:B67"/>
    <mergeCell ref="C63:C67"/>
    <mergeCell ref="D63:D67"/>
    <mergeCell ref="E63:E67"/>
    <mergeCell ref="A69:A73"/>
    <mergeCell ref="B69:B73"/>
    <mergeCell ref="C69:C73"/>
    <mergeCell ref="D69:D73"/>
    <mergeCell ref="E69:E73"/>
    <mergeCell ref="A55:G55"/>
    <mergeCell ref="A56:E56"/>
    <mergeCell ref="F56:G56"/>
    <mergeCell ref="A57:A61"/>
    <mergeCell ref="B57:B61"/>
    <mergeCell ref="C57:C61"/>
    <mergeCell ref="D57:D61"/>
    <mergeCell ref="E57:E61"/>
    <mergeCell ref="A49:A53"/>
    <mergeCell ref="B49:B53"/>
    <mergeCell ref="C49:C53"/>
    <mergeCell ref="D49:D53"/>
    <mergeCell ref="E49:E53"/>
    <mergeCell ref="A42:E42"/>
    <mergeCell ref="F42:G42"/>
    <mergeCell ref="A43:A47"/>
    <mergeCell ref="B43:B47"/>
    <mergeCell ref="C43:C47"/>
    <mergeCell ref="D43:D47"/>
    <mergeCell ref="E43:E47"/>
    <mergeCell ref="A41:G4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2:H30"/>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30" t="s">
        <v>510</v>
      </c>
      <c r="B2" s="230"/>
      <c r="C2" s="231" t="s">
        <v>600</v>
      </c>
      <c r="D2" s="231"/>
      <c r="E2" s="231"/>
      <c r="F2" s="231"/>
    </row>
    <row r="3" spans="1:8" ht="26.25" customHeight="1" thickBot="1">
      <c r="A3" s="230"/>
      <c r="B3" s="230"/>
      <c r="C3" s="232"/>
      <c r="D3" s="232"/>
      <c r="E3" s="232"/>
      <c r="F3" s="232"/>
    </row>
    <row r="4" spans="1:8" ht="15.75" thickTop="1"/>
    <row r="5" spans="1:8" hidden="1"/>
    <row r="6" spans="1:8" hidden="1"/>
    <row r="8" spans="1:8" ht="20.25" customHeight="1">
      <c r="A8" s="224" t="s">
        <v>548</v>
      </c>
      <c r="B8" s="225"/>
      <c r="C8" s="225"/>
      <c r="D8" s="225"/>
      <c r="E8" s="225"/>
      <c r="F8" s="225"/>
    </row>
    <row r="9" spans="1:8" ht="20.25" customHeight="1">
      <c r="A9" s="225"/>
      <c r="B9" s="225"/>
      <c r="C9" s="225"/>
      <c r="D9" s="225"/>
      <c r="E9" s="225"/>
      <c r="F9" s="225"/>
    </row>
    <row r="10" spans="1:8" ht="20.25" customHeight="1">
      <c r="A10" s="225"/>
      <c r="B10" s="225"/>
      <c r="C10" s="225"/>
      <c r="D10" s="225"/>
      <c r="E10" s="225"/>
      <c r="F10" s="225"/>
    </row>
    <row r="11" spans="1:8" ht="54" customHeight="1">
      <c r="A11" s="225"/>
      <c r="B11" s="225"/>
      <c r="C11" s="225"/>
      <c r="D11" s="225"/>
      <c r="E11" s="225"/>
      <c r="F11" s="225"/>
    </row>
    <row r="12" spans="1:8" hidden="1"/>
    <row r="13" spans="1:8" hidden="1"/>
    <row r="14" spans="1:8" ht="16.5" customHeight="1">
      <c r="A14" s="233"/>
      <c r="B14" s="233"/>
      <c r="C14" s="233"/>
      <c r="D14" s="233"/>
      <c r="E14" s="233"/>
      <c r="F14" s="233"/>
    </row>
    <row r="15" spans="1:8" s="4" customFormat="1" ht="32.25" customHeight="1">
      <c r="B15" s="219" t="s">
        <v>514</v>
      </c>
      <c r="C15" s="219"/>
      <c r="D15" s="219"/>
      <c r="E15" s="219"/>
      <c r="H15" s="3"/>
    </row>
    <row r="16" spans="1:8" s="4" customFormat="1" ht="3.75" customHeight="1">
      <c r="A16" s="90"/>
      <c r="B16" s="90"/>
      <c r="C16" s="90"/>
      <c r="D16" s="90"/>
      <c r="E16" s="90"/>
      <c r="H16" s="3"/>
    </row>
    <row r="17" spans="1:8" s="4" customFormat="1" ht="18.75">
      <c r="A17"/>
      <c r="B17" s="93" t="s">
        <v>12</v>
      </c>
      <c r="C17" s="93" t="s">
        <v>13</v>
      </c>
      <c r="D17" s="93" t="s">
        <v>14</v>
      </c>
      <c r="E17" s="93" t="s">
        <v>516</v>
      </c>
      <c r="H17" s="3"/>
    </row>
    <row r="18" spans="1:8" s="4" customFormat="1" ht="18.75">
      <c r="A18"/>
      <c r="B18" s="93" t="s">
        <v>16</v>
      </c>
      <c r="C18" s="93" t="s">
        <v>16</v>
      </c>
      <c r="D18" s="93" t="s">
        <v>16</v>
      </c>
      <c r="E18" s="93" t="s">
        <v>517</v>
      </c>
      <c r="H18" s="3"/>
    </row>
    <row r="19" spans="1:8" s="4" customFormat="1" ht="8.25" customHeight="1">
      <c r="A19"/>
      <c r="B19" s="93"/>
      <c r="C19" s="93"/>
      <c r="D19" s="93"/>
      <c r="E19" s="93"/>
      <c r="H19" s="3"/>
    </row>
    <row r="20" spans="1:8" s="4" customFormat="1" ht="18.75">
      <c r="A20" s="92" t="s">
        <v>168</v>
      </c>
      <c r="B20" s="208">
        <v>95.55</v>
      </c>
      <c r="C20" s="207">
        <f>74373753/1000000</f>
        <v>74.373752999999994</v>
      </c>
      <c r="D20" s="207">
        <f t="shared" ref="D20:D21" si="0">27702950.9/1000000</f>
        <v>27.702950899999998</v>
      </c>
      <c r="E20" s="215">
        <f>(D20)/B20</f>
        <v>0.28993145892203032</v>
      </c>
      <c r="H20" s="3"/>
    </row>
    <row r="21" spans="1:8" s="4" customFormat="1" ht="18.75">
      <c r="A21" s="92" t="s">
        <v>18</v>
      </c>
      <c r="B21" s="208">
        <v>90.05</v>
      </c>
      <c r="C21" s="207">
        <f>46860817.76/1000000</f>
        <v>46.860817759999996</v>
      </c>
      <c r="D21" s="207">
        <f t="shared" si="0"/>
        <v>27.702950899999998</v>
      </c>
      <c r="E21" s="215">
        <f>(D21)/B21</f>
        <v>0.30763965463631315</v>
      </c>
      <c r="H21" s="3"/>
    </row>
    <row r="22" spans="1:8">
      <c r="B22" s="99"/>
      <c r="C22" s="99"/>
      <c r="D22" s="99"/>
      <c r="E22" s="99"/>
    </row>
    <row r="24" spans="1:8" ht="36" customHeight="1">
      <c r="A24" s="229" t="s">
        <v>518</v>
      </c>
      <c r="B24" s="229"/>
      <c r="C24" s="229"/>
      <c r="D24" s="229"/>
      <c r="E24" s="229"/>
      <c r="F24" s="229"/>
    </row>
    <row r="25" spans="1:8" ht="80.25" customHeight="1">
      <c r="A25" s="234" t="s">
        <v>549</v>
      </c>
      <c r="B25" s="234"/>
      <c r="C25" s="234"/>
      <c r="D25" s="234"/>
      <c r="E25" s="234"/>
      <c r="F25" s="234"/>
    </row>
    <row r="26" spans="1:8" ht="24" customHeight="1">
      <c r="A26" s="234" t="s">
        <v>550</v>
      </c>
      <c r="B26" s="234"/>
      <c r="C26" s="234"/>
      <c r="D26" s="234"/>
      <c r="E26" s="234"/>
      <c r="F26" s="234"/>
    </row>
    <row r="27" spans="1:8" ht="17.25" customHeight="1">
      <c r="A27" s="234"/>
      <c r="B27" s="234"/>
      <c r="C27" s="234"/>
      <c r="D27" s="234"/>
      <c r="E27" s="234"/>
      <c r="F27" s="234"/>
    </row>
    <row r="28" spans="1:8" ht="21.75" customHeight="1">
      <c r="A28" s="234"/>
      <c r="B28" s="234"/>
      <c r="C28" s="234"/>
      <c r="D28" s="234"/>
      <c r="E28" s="234"/>
      <c r="F28" s="234"/>
    </row>
    <row r="29" spans="1:8" ht="24.75" customHeight="1">
      <c r="A29" s="96"/>
      <c r="B29" s="96"/>
      <c r="C29" s="96"/>
      <c r="D29" s="96"/>
      <c r="E29" s="96"/>
      <c r="F29" s="96"/>
    </row>
    <row r="30" spans="1:8" ht="22.5" customHeight="1">
      <c r="A30" s="365"/>
      <c r="B30" s="365"/>
      <c r="C30" s="365"/>
      <c r="D30" s="365"/>
      <c r="E30" s="365"/>
      <c r="F30" s="365"/>
      <c r="G30" s="365"/>
    </row>
  </sheetData>
  <mergeCells count="11">
    <mergeCell ref="A25:F25"/>
    <mergeCell ref="A26:F26"/>
    <mergeCell ref="A27:F27"/>
    <mergeCell ref="A28:F28"/>
    <mergeCell ref="A30:G30"/>
    <mergeCell ref="A24:F24"/>
    <mergeCell ref="A2:B3"/>
    <mergeCell ref="C2:F3"/>
    <mergeCell ref="A8:F11"/>
    <mergeCell ref="A14:F14"/>
    <mergeCell ref="B15:E15"/>
  </mergeCells>
  <pageMargins left="0.74803149606299213" right="0.74803149606299213" top="0.98425196850393704" bottom="0.98425196850393704" header="0.51181102362204722" footer="0.51181102362204722"/>
  <pageSetup scale="5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H84"/>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56</v>
      </c>
      <c r="E4" s="281"/>
      <c r="F4" s="281"/>
      <c r="G4" s="281"/>
    </row>
    <row r="5" spans="1:8">
      <c r="A5" s="289" t="s">
        <v>3</v>
      </c>
      <c r="B5" s="289"/>
      <c r="C5" s="289"/>
      <c r="D5" s="281" t="s">
        <v>49</v>
      </c>
      <c r="E5" s="281"/>
      <c r="F5" s="281"/>
      <c r="G5" s="281"/>
    </row>
    <row r="6" spans="1:8">
      <c r="A6" s="289" t="s">
        <v>4</v>
      </c>
      <c r="B6" s="289"/>
      <c r="C6" s="289"/>
      <c r="D6" s="281" t="s">
        <v>57</v>
      </c>
      <c r="E6" s="281"/>
      <c r="F6" s="281"/>
      <c r="G6" s="281"/>
    </row>
    <row r="7" spans="1:8">
      <c r="A7" s="290" t="s">
        <v>44</v>
      </c>
      <c r="B7" s="291"/>
      <c r="C7" s="292"/>
      <c r="D7" s="293" t="s">
        <v>58</v>
      </c>
      <c r="E7" s="293"/>
      <c r="F7" s="293"/>
      <c r="G7" s="293"/>
    </row>
    <row r="8" spans="1:8">
      <c r="A8" s="296" t="s">
        <v>5</v>
      </c>
      <c r="B8" s="297"/>
      <c r="C8" s="297"/>
      <c r="D8" s="297"/>
      <c r="E8" s="297"/>
      <c r="F8" s="297"/>
      <c r="G8" s="298"/>
    </row>
    <row r="9" spans="1:8">
      <c r="A9" s="288" t="s">
        <v>46</v>
      </c>
      <c r="B9" s="288"/>
      <c r="C9" s="288"/>
      <c r="D9" s="288"/>
      <c r="E9" s="288"/>
      <c r="F9" s="288"/>
      <c r="G9" s="288"/>
    </row>
    <row r="10" spans="1:8">
      <c r="A10" s="366" t="s">
        <v>47</v>
      </c>
      <c r="B10" s="366"/>
      <c r="C10" s="366"/>
      <c r="D10" s="366"/>
      <c r="E10" s="366"/>
      <c r="F10" s="366"/>
      <c r="G10" s="366"/>
    </row>
    <row r="11" spans="1:8">
      <c r="A11" s="293" t="s">
        <v>59</v>
      </c>
      <c r="B11" s="293"/>
      <c r="C11" s="293"/>
      <c r="D11" s="293"/>
      <c r="E11" s="293"/>
      <c r="F11" s="293"/>
      <c r="G11" s="293"/>
    </row>
    <row r="12" spans="1:8">
      <c r="A12" s="293" t="s">
        <v>48</v>
      </c>
      <c r="B12" s="293"/>
      <c r="C12" s="293"/>
      <c r="D12" s="293"/>
      <c r="E12" s="293"/>
      <c r="F12" s="293"/>
      <c r="G12" s="293"/>
    </row>
    <row r="13" spans="1:8">
      <c r="A13" s="293" t="s">
        <v>51</v>
      </c>
      <c r="B13" s="293"/>
      <c r="C13" s="293"/>
      <c r="D13" s="293"/>
      <c r="E13" s="293"/>
      <c r="F13" s="293"/>
      <c r="G13" s="293"/>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53</v>
      </c>
      <c r="D16" s="281"/>
      <c r="E16" s="281"/>
      <c r="F16" s="281"/>
      <c r="G16" s="281"/>
    </row>
    <row r="17" spans="1:7">
      <c r="A17" s="270" t="s">
        <v>9</v>
      </c>
      <c r="B17" s="270"/>
      <c r="C17" s="281" t="s">
        <v>55</v>
      </c>
      <c r="D17" s="281"/>
      <c r="E17" s="281"/>
      <c r="F17" s="281"/>
      <c r="G17" s="281"/>
    </row>
    <row r="18" spans="1:7">
      <c r="A18" s="270" t="s">
        <v>10</v>
      </c>
      <c r="B18" s="270"/>
      <c r="C18" s="281" t="s">
        <v>54</v>
      </c>
      <c r="D18" s="281"/>
      <c r="E18" s="281"/>
      <c r="F18" s="281"/>
      <c r="G18" s="281"/>
    </row>
    <row r="19" spans="1:7">
      <c r="A19" s="237" t="s">
        <v>11</v>
      </c>
      <c r="B19" s="237"/>
      <c r="C19" s="250"/>
      <c r="D19" s="250"/>
      <c r="E19" s="250"/>
      <c r="F19" s="250"/>
      <c r="G19" s="250"/>
    </row>
    <row r="20" spans="1:7">
      <c r="A20" s="282"/>
      <c r="B20" s="283"/>
      <c r="C20" s="284" t="s">
        <v>12</v>
      </c>
      <c r="D20" s="285"/>
      <c r="E20" s="33" t="s">
        <v>13</v>
      </c>
      <c r="F20" s="33" t="s">
        <v>14</v>
      </c>
      <c r="G20" s="34" t="s">
        <v>15</v>
      </c>
    </row>
    <row r="21" spans="1:7">
      <c r="A21" s="282"/>
      <c r="B21" s="283"/>
      <c r="C21" s="286" t="s">
        <v>16</v>
      </c>
      <c r="D21" s="287"/>
      <c r="E21" s="35" t="s">
        <v>16</v>
      </c>
      <c r="F21" s="35" t="s">
        <v>16</v>
      </c>
      <c r="G21" s="36" t="s">
        <v>17</v>
      </c>
    </row>
    <row r="22" spans="1:7">
      <c r="A22" s="244" t="s">
        <v>168</v>
      </c>
      <c r="B22" s="244"/>
      <c r="C22" s="367">
        <v>95.55</v>
      </c>
      <c r="D22" s="367"/>
      <c r="E22" s="211">
        <v>74.373752999999994</v>
      </c>
      <c r="F22" s="217">
        <v>27.702950899999998</v>
      </c>
      <c r="G22" s="214">
        <v>28.993145892203032</v>
      </c>
    </row>
    <row r="23" spans="1:7">
      <c r="A23" s="244" t="s">
        <v>18</v>
      </c>
      <c r="B23" s="244"/>
      <c r="C23" s="367">
        <v>90.05</v>
      </c>
      <c r="D23" s="367"/>
      <c r="E23" s="211">
        <v>46.860817759999996</v>
      </c>
      <c r="F23" s="217">
        <v>27.702950899999998</v>
      </c>
      <c r="G23" s="216">
        <v>30.763965463631312</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8" t="s">
        <v>26</v>
      </c>
      <c r="G27" s="7">
        <v>1</v>
      </c>
    </row>
    <row r="28" spans="1:7">
      <c r="A28" s="244"/>
      <c r="B28" s="244"/>
      <c r="C28" s="244"/>
      <c r="D28" s="244"/>
      <c r="E28" s="244"/>
      <c r="F28" s="9" t="s">
        <v>35</v>
      </c>
      <c r="G28" s="16">
        <v>1</v>
      </c>
    </row>
    <row r="29" spans="1:7">
      <c r="A29" s="244"/>
      <c r="B29" s="244"/>
      <c r="C29" s="244"/>
      <c r="D29" s="244"/>
      <c r="E29" s="244"/>
      <c r="F29" s="8" t="s">
        <v>27</v>
      </c>
      <c r="G29" s="17" t="s">
        <v>92</v>
      </c>
    </row>
    <row r="30" spans="1:7">
      <c r="A30" s="244"/>
      <c r="B30" s="244"/>
      <c r="C30" s="244"/>
      <c r="D30" s="244"/>
      <c r="E30" s="244"/>
      <c r="F30" s="9" t="s">
        <v>36</v>
      </c>
      <c r="G30" s="17" t="s">
        <v>92</v>
      </c>
    </row>
    <row r="31" spans="1:7">
      <c r="A31" s="244"/>
      <c r="B31" s="244"/>
      <c r="C31" s="244"/>
      <c r="D31" s="244"/>
      <c r="E31" s="244"/>
      <c r="F31" s="8" t="s">
        <v>28</v>
      </c>
      <c r="G31" s="17" t="s">
        <v>92</v>
      </c>
    </row>
    <row r="32" spans="1:7" s="1" customFormat="1" ht="214.5">
      <c r="A32" s="15" t="s">
        <v>69</v>
      </c>
      <c r="B32" s="15" t="s">
        <v>70</v>
      </c>
      <c r="C32" s="15" t="s">
        <v>71</v>
      </c>
      <c r="D32" s="15" t="s">
        <v>72</v>
      </c>
      <c r="E32" s="78" t="s">
        <v>73</v>
      </c>
      <c r="F32" s="14" t="s">
        <v>40</v>
      </c>
      <c r="G32" s="69" t="s">
        <v>92</v>
      </c>
    </row>
    <row r="33" spans="1:7">
      <c r="A33" s="278" t="s">
        <v>41</v>
      </c>
      <c r="B33" s="278"/>
      <c r="C33" s="278"/>
      <c r="D33" s="278"/>
      <c r="E33" s="278"/>
      <c r="F33" s="278"/>
      <c r="G33" s="278"/>
    </row>
    <row r="34" spans="1:7">
      <c r="A34" s="278" t="s">
        <v>20</v>
      </c>
      <c r="B34" s="278"/>
      <c r="C34" s="278"/>
      <c r="D34" s="278"/>
      <c r="E34" s="278"/>
      <c r="F34" s="278" t="s">
        <v>21</v>
      </c>
      <c r="G34" s="278"/>
    </row>
    <row r="35" spans="1:7">
      <c r="A35" s="244" t="s">
        <v>22</v>
      </c>
      <c r="B35" s="244" t="s">
        <v>23</v>
      </c>
      <c r="C35" s="244" t="s">
        <v>31</v>
      </c>
      <c r="D35" s="244" t="s">
        <v>24</v>
      </c>
      <c r="E35" s="244" t="s">
        <v>25</v>
      </c>
      <c r="F35" s="8" t="s">
        <v>26</v>
      </c>
      <c r="G35" s="16">
        <v>7</v>
      </c>
    </row>
    <row r="36" spans="1:7">
      <c r="A36" s="244"/>
      <c r="B36" s="244"/>
      <c r="C36" s="244"/>
      <c r="D36" s="244"/>
      <c r="E36" s="244"/>
      <c r="F36" s="9" t="s">
        <v>35</v>
      </c>
      <c r="G36" s="16">
        <v>7</v>
      </c>
    </row>
    <row r="37" spans="1:7">
      <c r="A37" s="244"/>
      <c r="B37" s="244"/>
      <c r="C37" s="244"/>
      <c r="D37" s="244"/>
      <c r="E37" s="244"/>
      <c r="F37" s="9" t="s">
        <v>27</v>
      </c>
      <c r="G37" s="18" t="s">
        <v>92</v>
      </c>
    </row>
    <row r="38" spans="1:7">
      <c r="A38" s="244"/>
      <c r="B38" s="244"/>
      <c r="C38" s="244"/>
      <c r="D38" s="244"/>
      <c r="E38" s="244"/>
      <c r="F38" s="9" t="s">
        <v>36</v>
      </c>
      <c r="G38" s="18" t="s">
        <v>92</v>
      </c>
    </row>
    <row r="39" spans="1:7">
      <c r="A39" s="244"/>
      <c r="B39" s="244"/>
      <c r="C39" s="244"/>
      <c r="D39" s="244"/>
      <c r="E39" s="244"/>
      <c r="F39" s="9" t="s">
        <v>28</v>
      </c>
      <c r="G39" s="18" t="s">
        <v>92</v>
      </c>
    </row>
    <row r="40" spans="1:7" ht="82.5">
      <c r="A40" s="67" t="s">
        <v>74</v>
      </c>
      <c r="B40" s="67" t="s">
        <v>75</v>
      </c>
      <c r="C40" s="67" t="s">
        <v>76</v>
      </c>
      <c r="D40" s="79" t="s">
        <v>93</v>
      </c>
      <c r="E40" s="67" t="s">
        <v>94</v>
      </c>
      <c r="F40" s="138" t="s">
        <v>38</v>
      </c>
      <c r="G40" s="70" t="s">
        <v>92</v>
      </c>
    </row>
    <row r="41" spans="1:7" s="3" customFormat="1">
      <c r="A41" s="278" t="s">
        <v>42</v>
      </c>
      <c r="B41" s="278"/>
      <c r="C41" s="278"/>
      <c r="D41" s="278"/>
      <c r="E41" s="278"/>
      <c r="F41" s="278"/>
      <c r="G41" s="278"/>
    </row>
    <row r="42" spans="1:7" s="3" customFormat="1">
      <c r="A42" s="278" t="s">
        <v>20</v>
      </c>
      <c r="B42" s="278"/>
      <c r="C42" s="278"/>
      <c r="D42" s="278"/>
      <c r="E42" s="278"/>
      <c r="F42" s="278" t="s">
        <v>21</v>
      </c>
      <c r="G42" s="278"/>
    </row>
    <row r="43" spans="1:7" s="3" customFormat="1">
      <c r="A43" s="244" t="s">
        <v>22</v>
      </c>
      <c r="B43" s="244" t="s">
        <v>23</v>
      </c>
      <c r="C43" s="244" t="s">
        <v>31</v>
      </c>
      <c r="D43" s="244" t="s">
        <v>24</v>
      </c>
      <c r="E43" s="244" t="s">
        <v>25</v>
      </c>
      <c r="F43" s="9" t="s">
        <v>26</v>
      </c>
      <c r="G43" s="16">
        <v>6</v>
      </c>
    </row>
    <row r="44" spans="1:7" s="3" customFormat="1">
      <c r="A44" s="244"/>
      <c r="B44" s="244"/>
      <c r="C44" s="244"/>
      <c r="D44" s="244"/>
      <c r="E44" s="244"/>
      <c r="F44" s="9" t="s">
        <v>35</v>
      </c>
      <c r="G44" s="16">
        <v>8</v>
      </c>
    </row>
    <row r="45" spans="1:7" s="3" customFormat="1">
      <c r="A45" s="244"/>
      <c r="B45" s="244"/>
      <c r="C45" s="244"/>
      <c r="D45" s="244"/>
      <c r="E45" s="244"/>
      <c r="F45" s="9" t="s">
        <v>27</v>
      </c>
      <c r="G45" s="18">
        <v>8</v>
      </c>
    </row>
    <row r="46" spans="1:7" s="3" customFormat="1">
      <c r="A46" s="244"/>
      <c r="B46" s="244"/>
      <c r="C46" s="244"/>
      <c r="D46" s="244"/>
      <c r="E46" s="244"/>
      <c r="F46" s="9" t="s">
        <v>36</v>
      </c>
      <c r="G46" s="18">
        <v>8</v>
      </c>
    </row>
    <row r="47" spans="1:7" s="3" customFormat="1">
      <c r="A47" s="244"/>
      <c r="B47" s="244"/>
      <c r="C47" s="244"/>
      <c r="D47" s="244"/>
      <c r="E47" s="244"/>
      <c r="F47" s="9" t="s">
        <v>28</v>
      </c>
      <c r="G47" s="18">
        <v>8.77</v>
      </c>
    </row>
    <row r="48" spans="1:7" s="3" customFormat="1" ht="49.5">
      <c r="A48" s="15" t="s">
        <v>77</v>
      </c>
      <c r="B48" s="15" t="s">
        <v>78</v>
      </c>
      <c r="C48" s="15" t="s">
        <v>79</v>
      </c>
      <c r="D48" s="15" t="s">
        <v>72</v>
      </c>
      <c r="E48" s="15" t="s">
        <v>80</v>
      </c>
      <c r="F48" s="138" t="s">
        <v>38</v>
      </c>
      <c r="G48" s="136">
        <f>(G47*100)/G44</f>
        <v>109.625</v>
      </c>
    </row>
    <row r="49" spans="1:7" s="3" customFormat="1">
      <c r="A49" s="278" t="s">
        <v>43</v>
      </c>
      <c r="B49" s="278"/>
      <c r="C49" s="278"/>
      <c r="D49" s="278"/>
      <c r="E49" s="278"/>
      <c r="F49" s="278"/>
      <c r="G49" s="278"/>
    </row>
    <row r="50" spans="1:7" s="3" customFormat="1">
      <c r="A50" s="278" t="s">
        <v>20</v>
      </c>
      <c r="B50" s="278"/>
      <c r="C50" s="278"/>
      <c r="D50" s="278"/>
      <c r="E50" s="278"/>
      <c r="F50" s="278" t="s">
        <v>21</v>
      </c>
      <c r="G50" s="278"/>
    </row>
    <row r="51" spans="1:7" s="3" customFormat="1">
      <c r="A51" s="244" t="s">
        <v>22</v>
      </c>
      <c r="B51" s="244" t="s">
        <v>23</v>
      </c>
      <c r="C51" s="244" t="s">
        <v>31</v>
      </c>
      <c r="D51" s="244" t="s">
        <v>24</v>
      </c>
      <c r="E51" s="244" t="s">
        <v>25</v>
      </c>
      <c r="F51" s="9" t="s">
        <v>26</v>
      </c>
      <c r="G51" s="21">
        <v>95</v>
      </c>
    </row>
    <row r="52" spans="1:7" s="3" customFormat="1">
      <c r="A52" s="244"/>
      <c r="B52" s="244"/>
      <c r="C52" s="244"/>
      <c r="D52" s="244"/>
      <c r="E52" s="244"/>
      <c r="F52" s="9" t="s">
        <v>35</v>
      </c>
      <c r="G52" s="21">
        <v>95</v>
      </c>
    </row>
    <row r="53" spans="1:7" s="3" customFormat="1">
      <c r="A53" s="244"/>
      <c r="B53" s="244"/>
      <c r="C53" s="244"/>
      <c r="D53" s="244"/>
      <c r="E53" s="244"/>
      <c r="F53" s="9" t="s">
        <v>27</v>
      </c>
      <c r="G53" s="22">
        <v>95</v>
      </c>
    </row>
    <row r="54" spans="1:7" s="3" customFormat="1">
      <c r="A54" s="244"/>
      <c r="B54" s="244"/>
      <c r="C54" s="244"/>
      <c r="D54" s="244"/>
      <c r="E54" s="244"/>
      <c r="F54" s="9" t="s">
        <v>36</v>
      </c>
      <c r="G54" s="22">
        <v>95</v>
      </c>
    </row>
    <row r="55" spans="1:7" s="3" customFormat="1">
      <c r="A55" s="244"/>
      <c r="B55" s="244"/>
      <c r="C55" s="244"/>
      <c r="D55" s="244"/>
      <c r="E55" s="244"/>
      <c r="F55" s="9" t="s">
        <v>28</v>
      </c>
      <c r="G55" s="139">
        <v>99.9</v>
      </c>
    </row>
    <row r="56" spans="1:7" s="3" customFormat="1" ht="63.75" customHeight="1">
      <c r="A56" s="15" t="s">
        <v>81</v>
      </c>
      <c r="B56" s="15" t="s">
        <v>83</v>
      </c>
      <c r="C56" s="15" t="s">
        <v>84</v>
      </c>
      <c r="D56" s="15" t="s">
        <v>86</v>
      </c>
      <c r="E56" s="15" t="s">
        <v>87</v>
      </c>
      <c r="F56" s="138" t="s">
        <v>38</v>
      </c>
      <c r="G56" s="117">
        <f>(G55*100)/G52</f>
        <v>105.15789473684211</v>
      </c>
    </row>
    <row r="57" spans="1:7" s="3" customFormat="1">
      <c r="A57" s="244" t="s">
        <v>22</v>
      </c>
      <c r="B57" s="244" t="s">
        <v>23</v>
      </c>
      <c r="C57" s="244" t="s">
        <v>31</v>
      </c>
      <c r="D57" s="244" t="s">
        <v>24</v>
      </c>
      <c r="E57" s="244" t="s">
        <v>25</v>
      </c>
      <c r="F57" s="9" t="s">
        <v>26</v>
      </c>
      <c r="G57" s="21">
        <v>70</v>
      </c>
    </row>
    <row r="58" spans="1:7" s="3" customFormat="1">
      <c r="A58" s="244"/>
      <c r="B58" s="244"/>
      <c r="C58" s="244"/>
      <c r="D58" s="244"/>
      <c r="E58" s="244"/>
      <c r="F58" s="9" t="s">
        <v>35</v>
      </c>
      <c r="G58" s="21">
        <v>70</v>
      </c>
    </row>
    <row r="59" spans="1:7" s="3" customFormat="1">
      <c r="A59" s="244"/>
      <c r="B59" s="244"/>
      <c r="C59" s="244"/>
      <c r="D59" s="244"/>
      <c r="E59" s="244"/>
      <c r="F59" s="9" t="s">
        <v>27</v>
      </c>
      <c r="G59" s="22">
        <v>70</v>
      </c>
    </row>
    <row r="60" spans="1:7" s="3" customFormat="1">
      <c r="A60" s="244"/>
      <c r="B60" s="244"/>
      <c r="C60" s="244"/>
      <c r="D60" s="244"/>
      <c r="E60" s="244"/>
      <c r="F60" s="9" t="s">
        <v>36</v>
      </c>
      <c r="G60" s="22">
        <v>70</v>
      </c>
    </row>
    <row r="61" spans="1:7" s="3" customFormat="1">
      <c r="A61" s="244"/>
      <c r="B61" s="244"/>
      <c r="C61" s="244"/>
      <c r="D61" s="244"/>
      <c r="E61" s="244"/>
      <c r="F61" s="9" t="s">
        <v>28</v>
      </c>
      <c r="G61" s="21">
        <v>73.459999999999994</v>
      </c>
    </row>
    <row r="62" spans="1:7" s="3" customFormat="1" ht="66">
      <c r="A62" s="15" t="s">
        <v>82</v>
      </c>
      <c r="B62" s="15" t="s">
        <v>83</v>
      </c>
      <c r="C62" s="15" t="s">
        <v>85</v>
      </c>
      <c r="D62" s="15" t="s">
        <v>86</v>
      </c>
      <c r="E62" s="15" t="s">
        <v>87</v>
      </c>
      <c r="F62" s="138" t="s">
        <v>38</v>
      </c>
      <c r="G62" s="117">
        <f>(G61*100)/G58</f>
        <v>104.94285714285714</v>
      </c>
    </row>
    <row r="63" spans="1:7" s="3" customFormat="1">
      <c r="A63" s="237" t="s">
        <v>29</v>
      </c>
      <c r="B63" s="237"/>
      <c r="C63" s="237"/>
      <c r="D63" s="237"/>
      <c r="E63" s="237"/>
      <c r="F63" s="237"/>
      <c r="G63" s="237"/>
    </row>
    <row r="64" spans="1:7" s="3" customFormat="1">
      <c r="A64" s="270" t="s">
        <v>69</v>
      </c>
      <c r="B64" s="270"/>
      <c r="C64" s="270"/>
      <c r="D64" s="270"/>
      <c r="E64" s="270"/>
      <c r="F64" s="270"/>
      <c r="G64" s="270"/>
    </row>
    <row r="65" spans="1:7" s="3" customFormat="1" ht="16.5" customHeight="1">
      <c r="A65" s="10" t="s">
        <v>52</v>
      </c>
      <c r="B65" s="299"/>
      <c r="C65" s="299"/>
      <c r="D65" s="299"/>
      <c r="E65" s="299"/>
      <c r="F65" s="299"/>
      <c r="G65" s="299"/>
    </row>
    <row r="66" spans="1:7" s="3" customFormat="1">
      <c r="A66" s="270" t="s">
        <v>74</v>
      </c>
      <c r="B66" s="270"/>
      <c r="C66" s="270"/>
      <c r="D66" s="270"/>
      <c r="E66" s="270"/>
      <c r="F66" s="270"/>
      <c r="G66" s="270"/>
    </row>
    <row r="67" spans="1:7" s="3" customFormat="1" ht="16.5" customHeight="1">
      <c r="A67" s="10" t="s">
        <v>52</v>
      </c>
      <c r="B67" s="299"/>
      <c r="C67" s="299"/>
      <c r="D67" s="299"/>
      <c r="E67" s="299"/>
      <c r="F67" s="299"/>
      <c r="G67" s="299"/>
    </row>
    <row r="68" spans="1:7" s="3" customFormat="1">
      <c r="A68" s="270" t="s">
        <v>77</v>
      </c>
      <c r="B68" s="270"/>
      <c r="C68" s="270"/>
      <c r="D68" s="270"/>
      <c r="E68" s="270"/>
      <c r="F68" s="270"/>
      <c r="G68" s="270"/>
    </row>
    <row r="69" spans="1:7" s="3" customFormat="1" ht="16.5" customHeight="1">
      <c r="A69" s="10" t="s">
        <v>52</v>
      </c>
      <c r="B69" s="299" t="s">
        <v>703</v>
      </c>
      <c r="C69" s="299"/>
      <c r="D69" s="299"/>
      <c r="E69" s="299"/>
      <c r="F69" s="299"/>
      <c r="G69" s="299"/>
    </row>
    <row r="70" spans="1:7" s="3" customFormat="1">
      <c r="A70" s="307" t="s">
        <v>81</v>
      </c>
      <c r="B70" s="308"/>
      <c r="C70" s="308"/>
      <c r="D70" s="308"/>
      <c r="E70" s="308"/>
      <c r="F70" s="308"/>
      <c r="G70" s="309"/>
    </row>
    <row r="71" spans="1:7" s="3" customFormat="1" ht="16.5" customHeight="1">
      <c r="A71" s="10" t="s">
        <v>52</v>
      </c>
      <c r="B71" s="310" t="s">
        <v>702</v>
      </c>
      <c r="C71" s="311"/>
      <c r="D71" s="311"/>
      <c r="E71" s="311"/>
      <c r="F71" s="311"/>
      <c r="G71" s="312"/>
    </row>
    <row r="72" spans="1:7" s="3" customFormat="1" ht="16.5" customHeight="1">
      <c r="A72" s="307" t="s">
        <v>82</v>
      </c>
      <c r="B72" s="308"/>
      <c r="C72" s="308"/>
      <c r="D72" s="308"/>
      <c r="E72" s="308"/>
      <c r="F72" s="308"/>
      <c r="G72" s="309"/>
    </row>
    <row r="73" spans="1:7" s="3" customFormat="1" ht="16.5" customHeight="1">
      <c r="A73" s="10" t="s">
        <v>52</v>
      </c>
      <c r="B73" s="310" t="s">
        <v>701</v>
      </c>
      <c r="C73" s="311"/>
      <c r="D73" s="311"/>
      <c r="E73" s="311"/>
      <c r="F73" s="311"/>
      <c r="G73" s="312"/>
    </row>
    <row r="74" spans="1:7" s="3" customFormat="1">
      <c r="A74" s="313"/>
      <c r="B74" s="314"/>
      <c r="C74" s="314"/>
      <c r="D74" s="314"/>
      <c r="E74" s="314"/>
      <c r="F74" s="314"/>
      <c r="G74" s="315"/>
    </row>
    <row r="75" spans="1:7" s="3" customFormat="1" ht="16.5" customHeight="1">
      <c r="A75" s="266" t="s">
        <v>37</v>
      </c>
      <c r="B75" s="267"/>
      <c r="C75" s="267"/>
      <c r="D75" s="267"/>
      <c r="E75" s="267"/>
      <c r="F75" s="267"/>
      <c r="G75" s="268"/>
    </row>
    <row r="76" spans="1:7" s="3" customFormat="1">
      <c r="A76" s="270" t="s">
        <v>77</v>
      </c>
      <c r="B76" s="270"/>
      <c r="C76" s="270"/>
      <c r="D76" s="270"/>
      <c r="E76" s="270"/>
      <c r="F76" s="270"/>
      <c r="G76" s="270"/>
    </row>
    <row r="77" spans="1:7" s="3" customFormat="1" ht="33">
      <c r="A77" s="11" t="s">
        <v>32</v>
      </c>
      <c r="B77" s="271" t="s">
        <v>167</v>
      </c>
      <c r="C77" s="271"/>
      <c r="D77" s="271"/>
      <c r="E77" s="271"/>
      <c r="F77" s="271"/>
      <c r="G77" s="271"/>
    </row>
    <row r="78" spans="1:7" s="3" customFormat="1">
      <c r="A78" s="11" t="s">
        <v>33</v>
      </c>
      <c r="B78" s="271" t="s">
        <v>92</v>
      </c>
      <c r="C78" s="271"/>
      <c r="D78" s="271"/>
      <c r="E78" s="271"/>
      <c r="F78" s="271"/>
      <c r="G78" s="271"/>
    </row>
    <row r="79" spans="1:7" s="3" customFormat="1">
      <c r="A79" s="11" t="s">
        <v>34</v>
      </c>
      <c r="B79" s="272" t="s">
        <v>92</v>
      </c>
      <c r="C79" s="272"/>
      <c r="D79" s="272"/>
      <c r="E79" s="272"/>
      <c r="F79" s="272"/>
      <c r="G79" s="272"/>
    </row>
    <row r="80" spans="1:7" s="3" customFormat="1">
      <c r="A80" s="269"/>
      <c r="B80" s="269"/>
      <c r="C80" s="269"/>
      <c r="D80" s="269"/>
      <c r="E80" s="269"/>
      <c r="F80" s="269"/>
      <c r="G80" s="269"/>
    </row>
    <row r="81" spans="1:7">
      <c r="A81" s="237" t="s">
        <v>60</v>
      </c>
      <c r="B81" s="237"/>
      <c r="C81" s="237"/>
      <c r="D81" s="237"/>
      <c r="E81" s="237"/>
      <c r="F81" s="237"/>
      <c r="G81" s="237"/>
    </row>
    <row r="82" spans="1:7" ht="16.5" customHeight="1">
      <c r="A82" s="366" t="s">
        <v>74</v>
      </c>
      <c r="B82" s="366"/>
      <c r="C82" s="366"/>
      <c r="D82" s="366"/>
      <c r="E82" s="366"/>
      <c r="F82" s="366"/>
      <c r="G82" s="366"/>
    </row>
    <row r="83" spans="1:7" ht="69" customHeight="1">
      <c r="A83" s="11" t="s">
        <v>52</v>
      </c>
      <c r="B83" s="271" t="s">
        <v>166</v>
      </c>
      <c r="C83" s="271"/>
      <c r="D83" s="271"/>
      <c r="E83" s="271"/>
      <c r="F83" s="271"/>
      <c r="G83" s="271"/>
    </row>
    <row r="84" spans="1:7">
      <c r="A84" s="269"/>
      <c r="B84" s="269"/>
      <c r="C84" s="269"/>
      <c r="D84" s="269"/>
      <c r="E84" s="269"/>
      <c r="F84" s="269"/>
      <c r="G84" s="269"/>
    </row>
  </sheetData>
  <mergeCells count="95">
    <mergeCell ref="A82:G82"/>
    <mergeCell ref="B83:G83"/>
    <mergeCell ref="A81:G81"/>
    <mergeCell ref="A84:G84"/>
    <mergeCell ref="A64:G64"/>
    <mergeCell ref="B65:G65"/>
    <mergeCell ref="A66:G66"/>
    <mergeCell ref="B67:G67"/>
    <mergeCell ref="A68:G68"/>
    <mergeCell ref="B69:G69"/>
    <mergeCell ref="A72:G72"/>
    <mergeCell ref="B73:G73"/>
    <mergeCell ref="A74:G74"/>
    <mergeCell ref="A70:G70"/>
    <mergeCell ref="B71:G71"/>
    <mergeCell ref="A80:G80"/>
    <mergeCell ref="A76:G76"/>
    <mergeCell ref="B77:G77"/>
    <mergeCell ref="B78:G78"/>
    <mergeCell ref="B79:G79"/>
    <mergeCell ref="A75:G75"/>
    <mergeCell ref="A63:G63"/>
    <mergeCell ref="A57:A61"/>
    <mergeCell ref="B57:B61"/>
    <mergeCell ref="C57:C61"/>
    <mergeCell ref="D57:D61"/>
    <mergeCell ref="E57:E61"/>
    <mergeCell ref="A49:G49"/>
    <mergeCell ref="A50:E50"/>
    <mergeCell ref="F50:G50"/>
    <mergeCell ref="A51:A55"/>
    <mergeCell ref="B51:B55"/>
    <mergeCell ref="C51:C55"/>
    <mergeCell ref="D51:D55"/>
    <mergeCell ref="E51:E55"/>
    <mergeCell ref="A42:E42"/>
    <mergeCell ref="F42:G42"/>
    <mergeCell ref="A43:A47"/>
    <mergeCell ref="B43:B47"/>
    <mergeCell ref="C43:C47"/>
    <mergeCell ref="D43:D47"/>
    <mergeCell ref="E43:E47"/>
    <mergeCell ref="A41:G4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5:G25"/>
    <mergeCell ref="A18:B18"/>
    <mergeCell ref="C18:G18"/>
    <mergeCell ref="A19:G19"/>
    <mergeCell ref="A20:B21"/>
    <mergeCell ref="C20:D20"/>
    <mergeCell ref="C21:D21"/>
    <mergeCell ref="A22:B22"/>
    <mergeCell ref="C22:D22"/>
    <mergeCell ref="A23:B23"/>
    <mergeCell ref="C23:D23"/>
    <mergeCell ref="A24:G24"/>
    <mergeCell ref="A17:B17"/>
    <mergeCell ref="C17:G17"/>
    <mergeCell ref="A8:G8"/>
    <mergeCell ref="A9:G9"/>
    <mergeCell ref="A10:G10"/>
    <mergeCell ref="A11:G11"/>
    <mergeCell ref="A12:G12"/>
    <mergeCell ref="A13:G13"/>
    <mergeCell ref="A14:G14"/>
    <mergeCell ref="A15:B15"/>
    <mergeCell ref="C15:G15"/>
    <mergeCell ref="A16:B16"/>
    <mergeCell ref="C16:G16"/>
    <mergeCell ref="A5:C5"/>
    <mergeCell ref="D5:G5"/>
    <mergeCell ref="A6:C6"/>
    <mergeCell ref="D6:G6"/>
    <mergeCell ref="A7:C7"/>
    <mergeCell ref="D7:G7"/>
    <mergeCell ref="A1:C1"/>
    <mergeCell ref="D1:G1"/>
    <mergeCell ref="A2:G2"/>
    <mergeCell ref="A3:G3"/>
    <mergeCell ref="A4:C4"/>
    <mergeCell ref="D4:G4"/>
  </mergeCells>
  <conditionalFormatting sqref="E32">
    <cfRule type="cellIs" dxfId="1" priority="2" operator="equal">
      <formula>"Seleccionar"</formula>
    </cfRule>
  </conditionalFormatting>
  <conditionalFormatting sqref="D40">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[2]Catálogos!#REF!</xm:f>
          </x14:formula1>
          <xm:sqref>D40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A2:H30"/>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30" t="s">
        <v>510</v>
      </c>
      <c r="B2" s="230"/>
      <c r="C2" s="231" t="s">
        <v>600</v>
      </c>
      <c r="D2" s="231"/>
      <c r="E2" s="231"/>
      <c r="F2" s="231"/>
    </row>
    <row r="3" spans="1:8" ht="26.25" customHeight="1" thickBot="1">
      <c r="A3" s="230"/>
      <c r="B3" s="230"/>
      <c r="C3" s="232"/>
      <c r="D3" s="232"/>
      <c r="E3" s="232"/>
      <c r="F3" s="232"/>
    </row>
    <row r="4" spans="1:8" ht="15.75" thickTop="1"/>
    <row r="5" spans="1:8" hidden="1"/>
    <row r="6" spans="1:8" hidden="1"/>
    <row r="8" spans="1:8" ht="20.25" customHeight="1">
      <c r="A8" s="224" t="s">
        <v>551</v>
      </c>
      <c r="B8" s="225"/>
      <c r="C8" s="225"/>
      <c r="D8" s="225"/>
      <c r="E8" s="225"/>
      <c r="F8" s="225"/>
    </row>
    <row r="9" spans="1:8" ht="20.25" customHeight="1">
      <c r="A9" s="225"/>
      <c r="B9" s="225"/>
      <c r="C9" s="225"/>
      <c r="D9" s="225"/>
      <c r="E9" s="225"/>
      <c r="F9" s="225"/>
    </row>
    <row r="10" spans="1:8" ht="20.25" customHeight="1">
      <c r="A10" s="225"/>
      <c r="B10" s="225"/>
      <c r="C10" s="225"/>
      <c r="D10" s="225"/>
      <c r="E10" s="225"/>
      <c r="F10" s="225"/>
    </row>
    <row r="11" spans="1:8" ht="54" customHeight="1">
      <c r="A11" s="225"/>
      <c r="B11" s="225"/>
      <c r="C11" s="225"/>
      <c r="D11" s="225"/>
      <c r="E11" s="225"/>
      <c r="F11" s="225"/>
    </row>
    <row r="12" spans="1:8" hidden="1"/>
    <row r="13" spans="1:8" hidden="1"/>
    <row r="14" spans="1:8" ht="16.5" customHeight="1">
      <c r="A14" s="233"/>
      <c r="B14" s="233"/>
      <c r="C14" s="233"/>
      <c r="D14" s="233"/>
      <c r="E14" s="233"/>
      <c r="F14" s="233"/>
    </row>
    <row r="15" spans="1:8" s="4" customFormat="1" ht="32.25" customHeight="1">
      <c r="B15" s="219" t="s">
        <v>514</v>
      </c>
      <c r="C15" s="219"/>
      <c r="D15" s="219"/>
      <c r="E15" s="219"/>
      <c r="H15" s="3"/>
    </row>
    <row r="16" spans="1:8" s="4" customFormat="1" ht="3.75" customHeight="1">
      <c r="A16" s="90"/>
      <c r="B16" s="90"/>
      <c r="C16" s="90"/>
      <c r="D16" s="90"/>
      <c r="E16" s="90"/>
      <c r="H16" s="3"/>
    </row>
    <row r="17" spans="1:8" s="4" customFormat="1" ht="18.75">
      <c r="A17"/>
      <c r="B17" s="93" t="s">
        <v>12</v>
      </c>
      <c r="C17" s="93" t="s">
        <v>13</v>
      </c>
      <c r="D17" s="93" t="s">
        <v>14</v>
      </c>
      <c r="E17" s="93" t="s">
        <v>557</v>
      </c>
      <c r="H17" s="3"/>
    </row>
    <row r="18" spans="1:8" s="4" customFormat="1" ht="18.75">
      <c r="A18"/>
      <c r="B18" s="93" t="s">
        <v>16</v>
      </c>
      <c r="C18" s="93" t="s">
        <v>16</v>
      </c>
      <c r="D18" s="93" t="s">
        <v>16</v>
      </c>
      <c r="E18" s="93" t="s">
        <v>517</v>
      </c>
      <c r="H18" s="3"/>
    </row>
    <row r="19" spans="1:8" s="4" customFormat="1" ht="8.25" customHeight="1">
      <c r="A19"/>
      <c r="B19" s="93"/>
      <c r="C19" s="93"/>
      <c r="D19" s="93"/>
      <c r="E19" s="93"/>
      <c r="H19" s="3"/>
    </row>
    <row r="20" spans="1:8" s="4" customFormat="1" ht="18.75">
      <c r="A20" s="92" t="s">
        <v>168</v>
      </c>
      <c r="B20" s="208">
        <v>16.940000000000001</v>
      </c>
      <c r="C20" s="207">
        <v>16.844742</v>
      </c>
      <c r="D20" s="207">
        <v>5.9336481599999997</v>
      </c>
      <c r="E20" s="215">
        <v>0.35027438961038959</v>
      </c>
      <c r="H20" s="3"/>
    </row>
    <row r="21" spans="1:8" s="4" customFormat="1" ht="18.75">
      <c r="A21" s="92" t="s">
        <v>18</v>
      </c>
      <c r="B21" s="208">
        <v>16.940000000000001</v>
      </c>
      <c r="C21" s="207">
        <v>7.5311310000000002</v>
      </c>
      <c r="D21" s="207">
        <v>5.9336481599999997</v>
      </c>
      <c r="E21" s="215">
        <v>0.35027438961038959</v>
      </c>
      <c r="H21" s="3"/>
    </row>
    <row r="22" spans="1:8">
      <c r="B22" s="99"/>
      <c r="C22" s="99"/>
      <c r="D22" s="99"/>
      <c r="E22" s="99"/>
    </row>
    <row r="24" spans="1:8" ht="36" customHeight="1">
      <c r="A24" s="229" t="s">
        <v>518</v>
      </c>
      <c r="B24" s="229"/>
      <c r="C24" s="229"/>
      <c r="D24" s="229"/>
      <c r="E24" s="229"/>
      <c r="F24" s="229"/>
    </row>
    <row r="25" spans="1:8" ht="80.25" customHeight="1">
      <c r="A25" s="234" t="s">
        <v>549</v>
      </c>
      <c r="B25" s="234"/>
      <c r="C25" s="234"/>
      <c r="D25" s="234"/>
      <c r="E25" s="234"/>
      <c r="F25" s="234"/>
    </row>
    <row r="26" spans="1:8" ht="24" customHeight="1">
      <c r="A26" s="234" t="s">
        <v>552</v>
      </c>
      <c r="B26" s="234"/>
      <c r="C26" s="234"/>
      <c r="D26" s="234"/>
      <c r="E26" s="234"/>
      <c r="F26" s="234"/>
    </row>
    <row r="27" spans="1:8" ht="17.25" customHeight="1">
      <c r="A27" s="234"/>
      <c r="B27" s="234"/>
      <c r="C27" s="234"/>
      <c r="D27" s="234"/>
      <c r="E27" s="234"/>
      <c r="F27" s="234"/>
    </row>
    <row r="28" spans="1:8" ht="21.75" customHeight="1">
      <c r="A28" s="234"/>
      <c r="B28" s="234"/>
      <c r="C28" s="234"/>
      <c r="D28" s="234"/>
      <c r="E28" s="234"/>
      <c r="F28" s="234"/>
    </row>
    <row r="29" spans="1:8" ht="24.75" customHeight="1">
      <c r="A29" s="96"/>
      <c r="B29" s="96"/>
      <c r="C29" s="96"/>
      <c r="D29" s="96"/>
      <c r="E29" s="96"/>
      <c r="F29" s="96"/>
    </row>
    <row r="30" spans="1:8" ht="22.5" customHeight="1">
      <c r="A30" s="365"/>
      <c r="B30" s="365"/>
      <c r="C30" s="365"/>
      <c r="D30" s="365"/>
      <c r="E30" s="365"/>
      <c r="F30" s="365"/>
      <c r="G30" s="365"/>
    </row>
  </sheetData>
  <mergeCells count="11">
    <mergeCell ref="A25:F25"/>
    <mergeCell ref="A26:F26"/>
    <mergeCell ref="A27:F27"/>
    <mergeCell ref="A28:F28"/>
    <mergeCell ref="A30:G30"/>
    <mergeCell ref="A24:F24"/>
    <mergeCell ref="A2:B3"/>
    <mergeCell ref="C2:F3"/>
    <mergeCell ref="A8:F11"/>
    <mergeCell ref="A14:F14"/>
    <mergeCell ref="B15:E15"/>
  </mergeCells>
  <pageMargins left="0.74803149606299213" right="0.74803149606299213" top="0.98425196850393704" bottom="0.98425196850393704" header="0.51181102362204722" footer="0.51181102362204722"/>
  <pageSetup scale="55"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H171"/>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2" t="s">
        <v>0</v>
      </c>
      <c r="B1" s="262"/>
      <c r="C1" s="262"/>
      <c r="D1" s="263" t="s">
        <v>601</v>
      </c>
      <c r="E1" s="263"/>
      <c r="F1" s="263"/>
      <c r="G1" s="263"/>
      <c r="H1" s="1"/>
    </row>
    <row r="2" spans="1:8" ht="17.25" thickTop="1">
      <c r="A2" s="294"/>
      <c r="B2" s="294"/>
      <c r="C2" s="294"/>
      <c r="D2" s="294"/>
      <c r="E2" s="294"/>
      <c r="F2" s="294"/>
      <c r="G2" s="294"/>
    </row>
    <row r="3" spans="1:8">
      <c r="A3" s="295" t="s">
        <v>1</v>
      </c>
      <c r="B3" s="295"/>
      <c r="C3" s="295"/>
      <c r="D3" s="295"/>
      <c r="E3" s="295"/>
      <c r="F3" s="295"/>
      <c r="G3" s="295"/>
    </row>
    <row r="4" spans="1:8">
      <c r="A4" s="289" t="s">
        <v>2</v>
      </c>
      <c r="B4" s="289"/>
      <c r="C4" s="289"/>
      <c r="D4" s="281" t="s">
        <v>64</v>
      </c>
      <c r="E4" s="281"/>
      <c r="F4" s="281"/>
      <c r="G4" s="281"/>
    </row>
    <row r="5" spans="1:8">
      <c r="A5" s="289" t="s">
        <v>3</v>
      </c>
      <c r="B5" s="289"/>
      <c r="C5" s="289"/>
      <c r="D5" s="281" t="s">
        <v>49</v>
      </c>
      <c r="E5" s="281"/>
      <c r="F5" s="281"/>
      <c r="G5" s="281"/>
    </row>
    <row r="6" spans="1:8">
      <c r="A6" s="289" t="s">
        <v>4</v>
      </c>
      <c r="B6" s="289"/>
      <c r="C6" s="289"/>
      <c r="D6" s="293" t="s">
        <v>65</v>
      </c>
      <c r="E6" s="293"/>
      <c r="F6" s="293"/>
      <c r="G6" s="293"/>
    </row>
    <row r="7" spans="1:8">
      <c r="A7" s="290" t="s">
        <v>44</v>
      </c>
      <c r="B7" s="291"/>
      <c r="C7" s="292"/>
      <c r="D7" s="293" t="s">
        <v>65</v>
      </c>
      <c r="E7" s="293"/>
      <c r="F7" s="293"/>
      <c r="G7" s="293"/>
    </row>
    <row r="8" spans="1:8">
      <c r="A8" s="296" t="s">
        <v>5</v>
      </c>
      <c r="B8" s="297"/>
      <c r="C8" s="297"/>
      <c r="D8" s="297"/>
      <c r="E8" s="297"/>
      <c r="F8" s="297"/>
      <c r="G8" s="298"/>
    </row>
    <row r="9" spans="1:8">
      <c r="A9" s="288" t="s">
        <v>46</v>
      </c>
      <c r="B9" s="288"/>
      <c r="C9" s="288"/>
      <c r="D9" s="288"/>
      <c r="E9" s="288"/>
      <c r="F9" s="288"/>
      <c r="G9" s="288"/>
    </row>
    <row r="10" spans="1:8">
      <c r="A10" s="270" t="s">
        <v>47</v>
      </c>
      <c r="B10" s="270"/>
      <c r="C10" s="270"/>
      <c r="D10" s="270"/>
      <c r="E10" s="270"/>
      <c r="F10" s="270"/>
      <c r="G10" s="270"/>
    </row>
    <row r="11" spans="1:8">
      <c r="A11" s="281" t="s">
        <v>59</v>
      </c>
      <c r="B11" s="281"/>
      <c r="C11" s="281"/>
      <c r="D11" s="281"/>
      <c r="E11" s="281"/>
      <c r="F11" s="281"/>
      <c r="G11" s="281"/>
    </row>
    <row r="12" spans="1:8">
      <c r="A12" s="281" t="s">
        <v>48</v>
      </c>
      <c r="B12" s="281"/>
      <c r="C12" s="281"/>
      <c r="D12" s="281"/>
      <c r="E12" s="281"/>
      <c r="F12" s="281"/>
      <c r="G12" s="281"/>
    </row>
    <row r="13" spans="1:8">
      <c r="A13" s="281" t="s">
        <v>63</v>
      </c>
      <c r="B13" s="281"/>
      <c r="C13" s="281"/>
      <c r="D13" s="281"/>
      <c r="E13" s="281"/>
      <c r="F13" s="281"/>
      <c r="G13" s="281"/>
    </row>
    <row r="14" spans="1:8">
      <c r="A14" s="288" t="s">
        <v>6</v>
      </c>
      <c r="B14" s="288"/>
      <c r="C14" s="288"/>
      <c r="D14" s="288"/>
      <c r="E14" s="288"/>
      <c r="F14" s="288"/>
      <c r="G14" s="288"/>
    </row>
    <row r="15" spans="1:8">
      <c r="A15" s="270" t="s">
        <v>7</v>
      </c>
      <c r="B15" s="270"/>
      <c r="C15" s="281" t="s">
        <v>45</v>
      </c>
      <c r="D15" s="281"/>
      <c r="E15" s="281"/>
      <c r="F15" s="281"/>
      <c r="G15" s="281"/>
    </row>
    <row r="16" spans="1:8">
      <c r="A16" s="270" t="s">
        <v>8</v>
      </c>
      <c r="B16" s="270"/>
      <c r="C16" s="281" t="s">
        <v>66</v>
      </c>
      <c r="D16" s="281"/>
      <c r="E16" s="281"/>
      <c r="F16" s="281"/>
      <c r="G16" s="281"/>
    </row>
    <row r="17" spans="1:7">
      <c r="A17" s="270" t="s">
        <v>9</v>
      </c>
      <c r="B17" s="270"/>
      <c r="C17" s="281" t="s">
        <v>67</v>
      </c>
      <c r="D17" s="281"/>
      <c r="E17" s="281"/>
      <c r="F17" s="281"/>
      <c r="G17" s="281"/>
    </row>
    <row r="18" spans="1:7">
      <c r="A18" s="270" t="s">
        <v>10</v>
      </c>
      <c r="B18" s="270"/>
      <c r="C18" s="281" t="s">
        <v>68</v>
      </c>
      <c r="D18" s="281"/>
      <c r="E18" s="281"/>
      <c r="F18" s="281"/>
      <c r="G18" s="281"/>
    </row>
    <row r="19" spans="1:7">
      <c r="A19" s="237" t="s">
        <v>11</v>
      </c>
      <c r="B19" s="237"/>
      <c r="C19" s="250"/>
      <c r="D19" s="250"/>
      <c r="E19" s="250"/>
      <c r="F19" s="250"/>
      <c r="G19" s="250"/>
    </row>
    <row r="20" spans="1:7">
      <c r="A20" s="282"/>
      <c r="B20" s="283"/>
      <c r="C20" s="284" t="s">
        <v>12</v>
      </c>
      <c r="D20" s="285"/>
      <c r="E20" s="33" t="s">
        <v>13</v>
      </c>
      <c r="F20" s="33" t="s">
        <v>14</v>
      </c>
      <c r="G20" s="85" t="s">
        <v>15</v>
      </c>
    </row>
    <row r="21" spans="1:7">
      <c r="A21" s="282"/>
      <c r="B21" s="283"/>
      <c r="C21" s="286" t="s">
        <v>16</v>
      </c>
      <c r="D21" s="287"/>
      <c r="E21" s="35" t="s">
        <v>16</v>
      </c>
      <c r="F21" s="35" t="s">
        <v>16</v>
      </c>
      <c r="G21" s="86" t="s">
        <v>17</v>
      </c>
    </row>
    <row r="22" spans="1:7">
      <c r="A22" s="244" t="s">
        <v>168</v>
      </c>
      <c r="B22" s="244"/>
      <c r="C22" s="246">
        <v>16.940000000000001</v>
      </c>
      <c r="D22" s="246"/>
      <c r="E22" s="211">
        <v>16.844742</v>
      </c>
      <c r="F22" s="213">
        <v>5.9336481599999997</v>
      </c>
      <c r="G22" s="214">
        <v>35.02743896103896</v>
      </c>
    </row>
    <row r="23" spans="1:7">
      <c r="A23" s="244" t="s">
        <v>18</v>
      </c>
      <c r="B23" s="244"/>
      <c r="C23" s="246">
        <v>16.940000000000001</v>
      </c>
      <c r="D23" s="246"/>
      <c r="E23" s="211">
        <v>7.5311310000000002</v>
      </c>
      <c r="F23" s="213">
        <v>5.9336481599999997</v>
      </c>
      <c r="G23" s="216">
        <v>35.02743896103896</v>
      </c>
    </row>
    <row r="24" spans="1:7">
      <c r="A24" s="279" t="s">
        <v>19</v>
      </c>
      <c r="B24" s="279"/>
      <c r="C24" s="279"/>
      <c r="D24" s="279"/>
      <c r="E24" s="279"/>
      <c r="F24" s="279"/>
      <c r="G24" s="279"/>
    </row>
    <row r="25" spans="1:7">
      <c r="A25" s="280" t="s">
        <v>39</v>
      </c>
      <c r="B25" s="280"/>
      <c r="C25" s="280"/>
      <c r="D25" s="280"/>
      <c r="E25" s="280"/>
      <c r="F25" s="280"/>
      <c r="G25" s="280"/>
    </row>
    <row r="26" spans="1:7">
      <c r="A26" s="278" t="s">
        <v>20</v>
      </c>
      <c r="B26" s="278"/>
      <c r="C26" s="278"/>
      <c r="D26" s="278"/>
      <c r="E26" s="278"/>
      <c r="F26" s="278" t="s">
        <v>21</v>
      </c>
      <c r="G26" s="278"/>
    </row>
    <row r="27" spans="1:7">
      <c r="A27" s="244" t="s">
        <v>22</v>
      </c>
      <c r="B27" s="244" t="s">
        <v>23</v>
      </c>
      <c r="C27" s="244" t="s">
        <v>31</v>
      </c>
      <c r="D27" s="244" t="s">
        <v>24</v>
      </c>
      <c r="E27" s="244" t="s">
        <v>25</v>
      </c>
      <c r="F27" s="29" t="s">
        <v>26</v>
      </c>
      <c r="G27" s="17">
        <v>1</v>
      </c>
    </row>
    <row r="28" spans="1:7">
      <c r="A28" s="244"/>
      <c r="B28" s="244"/>
      <c r="C28" s="244"/>
      <c r="D28" s="244"/>
      <c r="E28" s="244"/>
      <c r="F28" s="9" t="s">
        <v>35</v>
      </c>
      <c r="G28" s="18">
        <v>1</v>
      </c>
    </row>
    <row r="29" spans="1:7">
      <c r="A29" s="244"/>
      <c r="B29" s="244"/>
      <c r="C29" s="244"/>
      <c r="D29" s="244"/>
      <c r="E29" s="244"/>
      <c r="F29" s="29" t="s">
        <v>27</v>
      </c>
      <c r="G29" s="17" t="s">
        <v>92</v>
      </c>
    </row>
    <row r="30" spans="1:7">
      <c r="A30" s="244"/>
      <c r="B30" s="244"/>
      <c r="C30" s="244"/>
      <c r="D30" s="244"/>
      <c r="E30" s="244"/>
      <c r="F30" s="9" t="s">
        <v>36</v>
      </c>
      <c r="G30" s="18" t="s">
        <v>92</v>
      </c>
    </row>
    <row r="31" spans="1:7">
      <c r="A31" s="244"/>
      <c r="B31" s="244"/>
      <c r="C31" s="244"/>
      <c r="D31" s="244"/>
      <c r="E31" s="244"/>
      <c r="F31" s="29" t="s">
        <v>28</v>
      </c>
      <c r="G31" s="19" t="s">
        <v>92</v>
      </c>
    </row>
    <row r="32" spans="1:7" ht="214.5">
      <c r="A32" s="15" t="s">
        <v>69</v>
      </c>
      <c r="B32" s="15" t="s">
        <v>126</v>
      </c>
      <c r="C32" s="15" t="s">
        <v>71</v>
      </c>
      <c r="D32" s="15" t="s">
        <v>72</v>
      </c>
      <c r="E32" s="77" t="s">
        <v>73</v>
      </c>
      <c r="F32" s="119" t="s">
        <v>40</v>
      </c>
      <c r="G32" s="140" t="s">
        <v>92</v>
      </c>
    </row>
    <row r="33" spans="1:7">
      <c r="A33" s="278" t="s">
        <v>41</v>
      </c>
      <c r="B33" s="278"/>
      <c r="C33" s="278"/>
      <c r="D33" s="278"/>
      <c r="E33" s="278"/>
      <c r="F33" s="278"/>
      <c r="G33" s="278"/>
    </row>
    <row r="34" spans="1:7">
      <c r="A34" s="278" t="s">
        <v>20</v>
      </c>
      <c r="B34" s="278"/>
      <c r="C34" s="278"/>
      <c r="D34" s="278"/>
      <c r="E34" s="278"/>
      <c r="F34" s="278" t="s">
        <v>21</v>
      </c>
      <c r="G34" s="278"/>
    </row>
    <row r="35" spans="1:7">
      <c r="A35" s="244" t="s">
        <v>22</v>
      </c>
      <c r="B35" s="244" t="s">
        <v>23</v>
      </c>
      <c r="C35" s="244" t="s">
        <v>31</v>
      </c>
      <c r="D35" s="244" t="s">
        <v>24</v>
      </c>
      <c r="E35" s="244" t="s">
        <v>25</v>
      </c>
      <c r="F35" s="29" t="s">
        <v>26</v>
      </c>
      <c r="G35" s="17">
        <v>95</v>
      </c>
    </row>
    <row r="36" spans="1:7">
      <c r="A36" s="244"/>
      <c r="B36" s="244"/>
      <c r="C36" s="244"/>
      <c r="D36" s="244"/>
      <c r="E36" s="244"/>
      <c r="F36" s="9" t="s">
        <v>35</v>
      </c>
      <c r="G36" s="18">
        <v>95</v>
      </c>
    </row>
    <row r="37" spans="1:7">
      <c r="A37" s="244"/>
      <c r="B37" s="244"/>
      <c r="C37" s="244"/>
      <c r="D37" s="244"/>
      <c r="E37" s="244"/>
      <c r="F37" s="9" t="s">
        <v>27</v>
      </c>
      <c r="G37" s="18" t="s">
        <v>92</v>
      </c>
    </row>
    <row r="38" spans="1:7">
      <c r="A38" s="244"/>
      <c r="B38" s="244"/>
      <c r="C38" s="244"/>
      <c r="D38" s="244"/>
      <c r="E38" s="244"/>
      <c r="F38" s="9" t="s">
        <v>36</v>
      </c>
      <c r="G38" s="20" t="s">
        <v>92</v>
      </c>
    </row>
    <row r="39" spans="1:7">
      <c r="A39" s="244"/>
      <c r="B39" s="244"/>
      <c r="C39" s="244"/>
      <c r="D39" s="244"/>
      <c r="E39" s="244"/>
      <c r="F39" s="9" t="s">
        <v>28</v>
      </c>
      <c r="G39" s="18" t="s">
        <v>92</v>
      </c>
    </row>
    <row r="40" spans="1:7" ht="99">
      <c r="A40" s="15" t="s">
        <v>127</v>
      </c>
      <c r="B40" s="15" t="s">
        <v>128</v>
      </c>
      <c r="C40" s="15" t="s">
        <v>129</v>
      </c>
      <c r="D40" s="15" t="s">
        <v>86</v>
      </c>
      <c r="E40" s="15" t="s">
        <v>73</v>
      </c>
      <c r="F40" s="124" t="s">
        <v>38</v>
      </c>
      <c r="G40" s="140" t="s">
        <v>92</v>
      </c>
    </row>
    <row r="41" spans="1:7" s="3" customFormat="1">
      <c r="A41" s="278" t="s">
        <v>42</v>
      </c>
      <c r="B41" s="278"/>
      <c r="C41" s="278"/>
      <c r="D41" s="278"/>
      <c r="E41" s="278"/>
      <c r="F41" s="278"/>
      <c r="G41" s="278"/>
    </row>
    <row r="42" spans="1:7" s="3" customFormat="1">
      <c r="A42" s="278" t="s">
        <v>20</v>
      </c>
      <c r="B42" s="278"/>
      <c r="C42" s="278"/>
      <c r="D42" s="278"/>
      <c r="E42" s="278"/>
      <c r="F42" s="278" t="s">
        <v>21</v>
      </c>
      <c r="G42" s="278"/>
    </row>
    <row r="43" spans="1:7" s="3" customFormat="1">
      <c r="A43" s="244" t="s">
        <v>22</v>
      </c>
      <c r="B43" s="244" t="s">
        <v>23</v>
      </c>
      <c r="C43" s="244" t="s">
        <v>31</v>
      </c>
      <c r="D43" s="244" t="s">
        <v>24</v>
      </c>
      <c r="E43" s="244" t="s">
        <v>25</v>
      </c>
      <c r="F43" s="9" t="s">
        <v>26</v>
      </c>
      <c r="G43" s="18">
        <v>99</v>
      </c>
    </row>
    <row r="44" spans="1:7" s="3" customFormat="1">
      <c r="A44" s="244"/>
      <c r="B44" s="244"/>
      <c r="C44" s="244"/>
      <c r="D44" s="244"/>
      <c r="E44" s="244"/>
      <c r="F44" s="9" t="s">
        <v>35</v>
      </c>
      <c r="G44" s="18">
        <v>99</v>
      </c>
    </row>
    <row r="45" spans="1:7" s="3" customFormat="1">
      <c r="A45" s="244"/>
      <c r="B45" s="244"/>
      <c r="C45" s="244"/>
      <c r="D45" s="244"/>
      <c r="E45" s="244"/>
      <c r="F45" s="9" t="s">
        <v>27</v>
      </c>
      <c r="G45" s="18" t="s">
        <v>92</v>
      </c>
    </row>
    <row r="46" spans="1:7" s="3" customFormat="1">
      <c r="A46" s="244"/>
      <c r="B46" s="244"/>
      <c r="C46" s="244"/>
      <c r="D46" s="244"/>
      <c r="E46" s="244"/>
      <c r="F46" s="9" t="s">
        <v>36</v>
      </c>
      <c r="G46" s="20" t="s">
        <v>92</v>
      </c>
    </row>
    <row r="47" spans="1:7" s="3" customFormat="1">
      <c r="A47" s="244"/>
      <c r="B47" s="244"/>
      <c r="C47" s="244"/>
      <c r="D47" s="244"/>
      <c r="E47" s="244"/>
      <c r="F47" s="9" t="s">
        <v>28</v>
      </c>
      <c r="G47" s="18" t="s">
        <v>92</v>
      </c>
    </row>
    <row r="48" spans="1:7" s="3" customFormat="1" ht="115.5">
      <c r="A48" s="15" t="s">
        <v>130</v>
      </c>
      <c r="B48" s="15" t="s">
        <v>131</v>
      </c>
      <c r="C48" s="15" t="s">
        <v>132</v>
      </c>
      <c r="D48" s="15" t="s">
        <v>86</v>
      </c>
      <c r="E48" s="15" t="s">
        <v>95</v>
      </c>
      <c r="F48" s="124" t="s">
        <v>38</v>
      </c>
      <c r="G48" s="140" t="s">
        <v>92</v>
      </c>
    </row>
    <row r="49" spans="1:7" s="3" customFormat="1">
      <c r="A49" s="244" t="s">
        <v>22</v>
      </c>
      <c r="B49" s="244" t="s">
        <v>23</v>
      </c>
      <c r="C49" s="244" t="s">
        <v>31</v>
      </c>
      <c r="D49" s="244" t="s">
        <v>24</v>
      </c>
      <c r="E49" s="244" t="s">
        <v>25</v>
      </c>
      <c r="F49" s="9" t="s">
        <v>26</v>
      </c>
      <c r="G49" s="18">
        <v>90</v>
      </c>
    </row>
    <row r="50" spans="1:7" s="3" customFormat="1">
      <c r="A50" s="244"/>
      <c r="B50" s="244"/>
      <c r="C50" s="244"/>
      <c r="D50" s="244"/>
      <c r="E50" s="244"/>
      <c r="F50" s="9" t="s">
        <v>35</v>
      </c>
      <c r="G50" s="18">
        <v>10</v>
      </c>
    </row>
    <row r="51" spans="1:7" s="3" customFormat="1">
      <c r="A51" s="244"/>
      <c r="B51" s="244"/>
      <c r="C51" s="244"/>
      <c r="D51" s="244"/>
      <c r="E51" s="244"/>
      <c r="F51" s="9" t="s">
        <v>27</v>
      </c>
      <c r="G51" s="18" t="s">
        <v>92</v>
      </c>
    </row>
    <row r="52" spans="1:7" s="3" customFormat="1">
      <c r="A52" s="244"/>
      <c r="B52" s="244"/>
      <c r="C52" s="244"/>
      <c r="D52" s="244"/>
      <c r="E52" s="244"/>
      <c r="F52" s="9" t="s">
        <v>36</v>
      </c>
      <c r="G52" s="20" t="s">
        <v>92</v>
      </c>
    </row>
    <row r="53" spans="1:7" s="3" customFormat="1">
      <c r="A53" s="244"/>
      <c r="B53" s="244"/>
      <c r="C53" s="244"/>
      <c r="D53" s="244"/>
      <c r="E53" s="244"/>
      <c r="F53" s="9" t="s">
        <v>28</v>
      </c>
      <c r="G53" s="18" t="s">
        <v>92</v>
      </c>
    </row>
    <row r="54" spans="1:7" s="3" customFormat="1" ht="99">
      <c r="A54" s="15" t="s">
        <v>134</v>
      </c>
      <c r="B54" s="15" t="s">
        <v>131</v>
      </c>
      <c r="C54" s="15" t="s">
        <v>133</v>
      </c>
      <c r="D54" s="15" t="s">
        <v>101</v>
      </c>
      <c r="E54" s="15" t="s">
        <v>88</v>
      </c>
      <c r="F54" s="124" t="s">
        <v>38</v>
      </c>
      <c r="G54" s="140" t="s">
        <v>92</v>
      </c>
    </row>
    <row r="55" spans="1:7" s="3" customFormat="1">
      <c r="A55" s="244" t="s">
        <v>22</v>
      </c>
      <c r="B55" s="244" t="s">
        <v>23</v>
      </c>
      <c r="C55" s="244" t="s">
        <v>31</v>
      </c>
      <c r="D55" s="244" t="s">
        <v>24</v>
      </c>
      <c r="E55" s="244" t="s">
        <v>25</v>
      </c>
      <c r="F55" s="9" t="s">
        <v>26</v>
      </c>
      <c r="G55" s="18">
        <v>10</v>
      </c>
    </row>
    <row r="56" spans="1:7" s="3" customFormat="1">
      <c r="A56" s="244"/>
      <c r="B56" s="244"/>
      <c r="C56" s="244"/>
      <c r="D56" s="244"/>
      <c r="E56" s="244"/>
      <c r="F56" s="9" t="s">
        <v>35</v>
      </c>
      <c r="G56" s="18">
        <v>10</v>
      </c>
    </row>
    <row r="57" spans="1:7" s="3" customFormat="1">
      <c r="A57" s="244"/>
      <c r="B57" s="244"/>
      <c r="C57" s="244"/>
      <c r="D57" s="244"/>
      <c r="E57" s="244"/>
      <c r="F57" s="9" t="s">
        <v>27</v>
      </c>
      <c r="G57" s="18" t="s">
        <v>92</v>
      </c>
    </row>
    <row r="58" spans="1:7" s="3" customFormat="1">
      <c r="A58" s="244"/>
      <c r="B58" s="244"/>
      <c r="C58" s="244"/>
      <c r="D58" s="244"/>
      <c r="E58" s="244"/>
      <c r="F58" s="9" t="s">
        <v>36</v>
      </c>
      <c r="G58" s="20" t="s">
        <v>92</v>
      </c>
    </row>
    <row r="59" spans="1:7" s="3" customFormat="1">
      <c r="A59" s="244"/>
      <c r="B59" s="244"/>
      <c r="C59" s="244"/>
      <c r="D59" s="244"/>
      <c r="E59" s="244"/>
      <c r="F59" s="9" t="s">
        <v>28</v>
      </c>
      <c r="G59" s="18" t="s">
        <v>92</v>
      </c>
    </row>
    <row r="60" spans="1:7" s="3" customFormat="1" ht="49.5">
      <c r="A60" s="15" t="s">
        <v>135</v>
      </c>
      <c r="B60" s="15" t="s">
        <v>136</v>
      </c>
      <c r="C60" s="15" t="s">
        <v>137</v>
      </c>
      <c r="D60" s="15" t="s">
        <v>86</v>
      </c>
      <c r="E60" s="15" t="s">
        <v>95</v>
      </c>
      <c r="F60" s="124" t="s">
        <v>38</v>
      </c>
      <c r="G60" s="140" t="s">
        <v>92</v>
      </c>
    </row>
    <row r="61" spans="1:7" s="3" customFormat="1">
      <c r="A61" s="244" t="s">
        <v>22</v>
      </c>
      <c r="B61" s="244" t="s">
        <v>23</v>
      </c>
      <c r="C61" s="244" t="s">
        <v>31</v>
      </c>
      <c r="D61" s="244" t="s">
        <v>24</v>
      </c>
      <c r="E61" s="244" t="s">
        <v>25</v>
      </c>
      <c r="F61" s="9" t="s">
        <v>26</v>
      </c>
      <c r="G61" s="18">
        <v>20</v>
      </c>
    </row>
    <row r="62" spans="1:7" s="3" customFormat="1">
      <c r="A62" s="244"/>
      <c r="B62" s="244"/>
      <c r="C62" s="244"/>
      <c r="D62" s="244"/>
      <c r="E62" s="244"/>
      <c r="F62" s="9" t="s">
        <v>35</v>
      </c>
      <c r="G62" s="18">
        <v>20</v>
      </c>
    </row>
    <row r="63" spans="1:7" s="3" customFormat="1">
      <c r="A63" s="244"/>
      <c r="B63" s="244"/>
      <c r="C63" s="244"/>
      <c r="D63" s="244"/>
      <c r="E63" s="244"/>
      <c r="F63" s="9" t="s">
        <v>27</v>
      </c>
      <c r="G63" s="18" t="s">
        <v>92</v>
      </c>
    </row>
    <row r="64" spans="1:7" s="3" customFormat="1">
      <c r="A64" s="244"/>
      <c r="B64" s="244"/>
      <c r="C64" s="244"/>
      <c r="D64" s="244"/>
      <c r="E64" s="244"/>
      <c r="F64" s="9" t="s">
        <v>36</v>
      </c>
      <c r="G64" s="20" t="s">
        <v>92</v>
      </c>
    </row>
    <row r="65" spans="1:7" s="3" customFormat="1">
      <c r="A65" s="244"/>
      <c r="B65" s="244"/>
      <c r="C65" s="244"/>
      <c r="D65" s="244"/>
      <c r="E65" s="244"/>
      <c r="F65" s="9" t="s">
        <v>28</v>
      </c>
      <c r="G65" s="18" t="s">
        <v>92</v>
      </c>
    </row>
    <row r="66" spans="1:7" s="3" customFormat="1" ht="49.5">
      <c r="A66" s="15" t="s">
        <v>138</v>
      </c>
      <c r="B66" s="15" t="s">
        <v>139</v>
      </c>
      <c r="C66" s="15" t="s">
        <v>140</v>
      </c>
      <c r="D66" s="15" t="s">
        <v>86</v>
      </c>
      <c r="E66" s="15" t="s">
        <v>88</v>
      </c>
      <c r="F66" s="124" t="s">
        <v>38</v>
      </c>
      <c r="G66" s="140" t="s">
        <v>92</v>
      </c>
    </row>
    <row r="67" spans="1:7" s="3" customFormat="1">
      <c r="A67" s="244" t="s">
        <v>22</v>
      </c>
      <c r="B67" s="244" t="s">
        <v>23</v>
      </c>
      <c r="C67" s="244" t="s">
        <v>31</v>
      </c>
      <c r="D67" s="244" t="s">
        <v>24</v>
      </c>
      <c r="E67" s="244" t="s">
        <v>25</v>
      </c>
      <c r="F67" s="9" t="s">
        <v>26</v>
      </c>
      <c r="G67" s="18">
        <v>12</v>
      </c>
    </row>
    <row r="68" spans="1:7" s="3" customFormat="1">
      <c r="A68" s="244"/>
      <c r="B68" s="244"/>
      <c r="C68" s="244"/>
      <c r="D68" s="244"/>
      <c r="E68" s="244"/>
      <c r="F68" s="9" t="s">
        <v>35</v>
      </c>
      <c r="G68" s="18">
        <v>12</v>
      </c>
    </row>
    <row r="69" spans="1:7" s="3" customFormat="1">
      <c r="A69" s="244"/>
      <c r="B69" s="244"/>
      <c r="C69" s="244"/>
      <c r="D69" s="244"/>
      <c r="E69" s="244"/>
      <c r="F69" s="9" t="s">
        <v>27</v>
      </c>
      <c r="G69" s="18" t="s">
        <v>92</v>
      </c>
    </row>
    <row r="70" spans="1:7" s="3" customFormat="1">
      <c r="A70" s="244"/>
      <c r="B70" s="244"/>
      <c r="C70" s="244"/>
      <c r="D70" s="244"/>
      <c r="E70" s="244"/>
      <c r="F70" s="9" t="s">
        <v>36</v>
      </c>
      <c r="G70" s="20" t="s">
        <v>92</v>
      </c>
    </row>
    <row r="71" spans="1:7" s="3" customFormat="1">
      <c r="A71" s="244"/>
      <c r="B71" s="244"/>
      <c r="C71" s="244"/>
      <c r="D71" s="244"/>
      <c r="E71" s="244"/>
      <c r="F71" s="9" t="s">
        <v>28</v>
      </c>
      <c r="G71" s="18" t="s">
        <v>92</v>
      </c>
    </row>
    <row r="72" spans="1:7" s="3" customFormat="1" ht="99">
      <c r="A72" s="15" t="s">
        <v>141</v>
      </c>
      <c r="B72" s="15" t="s">
        <v>142</v>
      </c>
      <c r="C72" s="15" t="s">
        <v>143</v>
      </c>
      <c r="D72" s="15" t="s">
        <v>86</v>
      </c>
      <c r="E72" s="15" t="s">
        <v>88</v>
      </c>
      <c r="F72" s="124" t="s">
        <v>38</v>
      </c>
      <c r="G72" s="140" t="s">
        <v>92</v>
      </c>
    </row>
    <row r="73" spans="1:7" s="3" customFormat="1">
      <c r="A73" s="278" t="s">
        <v>43</v>
      </c>
      <c r="B73" s="278"/>
      <c r="C73" s="278"/>
      <c r="D73" s="278"/>
      <c r="E73" s="278"/>
      <c r="F73" s="278"/>
      <c r="G73" s="278"/>
    </row>
    <row r="74" spans="1:7" s="3" customFormat="1">
      <c r="A74" s="278" t="s">
        <v>20</v>
      </c>
      <c r="B74" s="278"/>
      <c r="C74" s="278"/>
      <c r="D74" s="278"/>
      <c r="E74" s="278"/>
      <c r="F74" s="278" t="s">
        <v>21</v>
      </c>
      <c r="G74" s="278"/>
    </row>
    <row r="75" spans="1:7" s="3" customFormat="1">
      <c r="A75" s="244" t="s">
        <v>22</v>
      </c>
      <c r="B75" s="244" t="s">
        <v>23</v>
      </c>
      <c r="C75" s="244" t="s">
        <v>31</v>
      </c>
      <c r="D75" s="244" t="s">
        <v>24</v>
      </c>
      <c r="E75" s="244" t="s">
        <v>25</v>
      </c>
      <c r="F75" s="9" t="s">
        <v>26</v>
      </c>
      <c r="G75" s="16">
        <v>100</v>
      </c>
    </row>
    <row r="76" spans="1:7" s="3" customFormat="1">
      <c r="A76" s="244"/>
      <c r="B76" s="244"/>
      <c r="C76" s="244"/>
      <c r="D76" s="244"/>
      <c r="E76" s="244"/>
      <c r="F76" s="9" t="s">
        <v>35</v>
      </c>
      <c r="G76" s="16">
        <v>100</v>
      </c>
    </row>
    <row r="77" spans="1:7" s="3" customFormat="1">
      <c r="A77" s="244"/>
      <c r="B77" s="244"/>
      <c r="C77" s="244"/>
      <c r="D77" s="244"/>
      <c r="E77" s="244"/>
      <c r="F77" s="9" t="s">
        <v>27</v>
      </c>
      <c r="G77" s="16">
        <v>100</v>
      </c>
    </row>
    <row r="78" spans="1:7" s="3" customFormat="1">
      <c r="A78" s="244"/>
      <c r="B78" s="244"/>
      <c r="C78" s="244"/>
      <c r="D78" s="244"/>
      <c r="E78" s="244"/>
      <c r="F78" s="9" t="s">
        <v>36</v>
      </c>
      <c r="G78" s="31">
        <v>100</v>
      </c>
    </row>
    <row r="79" spans="1:7" s="3" customFormat="1">
      <c r="A79" s="244"/>
      <c r="B79" s="244"/>
      <c r="C79" s="244"/>
      <c r="D79" s="244"/>
      <c r="E79" s="244"/>
      <c r="F79" s="9" t="s">
        <v>28</v>
      </c>
      <c r="G79" s="16">
        <v>130</v>
      </c>
    </row>
    <row r="80" spans="1:7" s="3" customFormat="1" ht="33">
      <c r="A80" s="15" t="s">
        <v>161</v>
      </c>
      <c r="B80" s="15" t="s">
        <v>144</v>
      </c>
      <c r="C80" s="15" t="s">
        <v>145</v>
      </c>
      <c r="D80" s="15" t="s">
        <v>86</v>
      </c>
      <c r="E80" s="15" t="s">
        <v>87</v>
      </c>
      <c r="F80" s="124" t="s">
        <v>38</v>
      </c>
      <c r="G80" s="136">
        <f>(G79*100)/G76</f>
        <v>130</v>
      </c>
    </row>
    <row r="81" spans="1:7" s="3" customFormat="1">
      <c r="A81" s="244" t="s">
        <v>22</v>
      </c>
      <c r="B81" s="244" t="s">
        <v>23</v>
      </c>
      <c r="C81" s="244" t="s">
        <v>31</v>
      </c>
      <c r="D81" s="244" t="s">
        <v>24</v>
      </c>
      <c r="E81" s="244" t="s">
        <v>25</v>
      </c>
      <c r="F81" s="9" t="s">
        <v>26</v>
      </c>
      <c r="G81" s="16">
        <v>100</v>
      </c>
    </row>
    <row r="82" spans="1:7" s="3" customFormat="1">
      <c r="A82" s="244"/>
      <c r="B82" s="244"/>
      <c r="C82" s="244"/>
      <c r="D82" s="244"/>
      <c r="E82" s="244"/>
      <c r="F82" s="9" t="s">
        <v>35</v>
      </c>
      <c r="G82" s="16">
        <v>100</v>
      </c>
    </row>
    <row r="83" spans="1:7" s="3" customFormat="1">
      <c r="A83" s="244"/>
      <c r="B83" s="244"/>
      <c r="C83" s="244"/>
      <c r="D83" s="244"/>
      <c r="E83" s="244"/>
      <c r="F83" s="9" t="s">
        <v>27</v>
      </c>
      <c r="G83" s="16">
        <v>100</v>
      </c>
    </row>
    <row r="84" spans="1:7" s="3" customFormat="1">
      <c r="A84" s="244"/>
      <c r="B84" s="244"/>
      <c r="C84" s="244"/>
      <c r="D84" s="244"/>
      <c r="E84" s="244"/>
      <c r="F84" s="9" t="s">
        <v>36</v>
      </c>
      <c r="G84" s="31">
        <v>100</v>
      </c>
    </row>
    <row r="85" spans="1:7" s="3" customFormat="1">
      <c r="A85" s="244"/>
      <c r="B85" s="244"/>
      <c r="C85" s="244"/>
      <c r="D85" s="244"/>
      <c r="E85" s="244"/>
      <c r="F85" s="9" t="s">
        <v>28</v>
      </c>
      <c r="G85" s="16">
        <v>100</v>
      </c>
    </row>
    <row r="86" spans="1:7" s="3" customFormat="1" ht="33">
      <c r="A86" s="15" t="s">
        <v>162</v>
      </c>
      <c r="B86" s="15" t="s">
        <v>146</v>
      </c>
      <c r="C86" s="15" t="s">
        <v>145</v>
      </c>
      <c r="D86" s="15" t="s">
        <v>86</v>
      </c>
      <c r="E86" s="15" t="s">
        <v>87</v>
      </c>
      <c r="F86" s="124" t="s">
        <v>38</v>
      </c>
      <c r="G86" s="136">
        <f>(G85*100)/G82</f>
        <v>100</v>
      </c>
    </row>
    <row r="87" spans="1:7" s="3" customFormat="1">
      <c r="A87" s="244" t="s">
        <v>22</v>
      </c>
      <c r="B87" s="244" t="s">
        <v>23</v>
      </c>
      <c r="C87" s="244" t="s">
        <v>31</v>
      </c>
      <c r="D87" s="244" t="s">
        <v>24</v>
      </c>
      <c r="E87" s="244" t="s">
        <v>25</v>
      </c>
      <c r="F87" s="9" t="s">
        <v>26</v>
      </c>
      <c r="G87" s="16">
        <v>100</v>
      </c>
    </row>
    <row r="88" spans="1:7" s="3" customFormat="1">
      <c r="A88" s="244"/>
      <c r="B88" s="244"/>
      <c r="C88" s="244"/>
      <c r="D88" s="244"/>
      <c r="E88" s="244"/>
      <c r="F88" s="9" t="s">
        <v>35</v>
      </c>
      <c r="G88" s="16">
        <v>100</v>
      </c>
    </row>
    <row r="89" spans="1:7" s="3" customFormat="1">
      <c r="A89" s="244"/>
      <c r="B89" s="244"/>
      <c r="C89" s="244"/>
      <c r="D89" s="244"/>
      <c r="E89" s="244"/>
      <c r="F89" s="9" t="s">
        <v>27</v>
      </c>
      <c r="G89" s="16">
        <v>100</v>
      </c>
    </row>
    <row r="90" spans="1:7" s="3" customFormat="1">
      <c r="A90" s="244"/>
      <c r="B90" s="244"/>
      <c r="C90" s="244"/>
      <c r="D90" s="244"/>
      <c r="E90" s="244"/>
      <c r="F90" s="9" t="s">
        <v>36</v>
      </c>
      <c r="G90" s="31">
        <v>100</v>
      </c>
    </row>
    <row r="91" spans="1:7" s="3" customFormat="1">
      <c r="A91" s="244"/>
      <c r="B91" s="244"/>
      <c r="C91" s="244"/>
      <c r="D91" s="244"/>
      <c r="E91" s="244"/>
      <c r="F91" s="9" t="s">
        <v>28</v>
      </c>
      <c r="G91" s="16">
        <v>100</v>
      </c>
    </row>
    <row r="92" spans="1:7" s="3" customFormat="1" ht="33">
      <c r="A92" s="48" t="s">
        <v>163</v>
      </c>
      <c r="B92" s="48" t="s">
        <v>147</v>
      </c>
      <c r="C92" s="48" t="s">
        <v>145</v>
      </c>
      <c r="D92" s="48" t="s">
        <v>86</v>
      </c>
      <c r="E92" s="48" t="s">
        <v>87</v>
      </c>
      <c r="F92" s="124" t="s">
        <v>38</v>
      </c>
      <c r="G92" s="136">
        <f>(G91*100)/G88</f>
        <v>100</v>
      </c>
    </row>
    <row r="93" spans="1:7" s="3" customFormat="1">
      <c r="A93" s="244" t="s">
        <v>22</v>
      </c>
      <c r="B93" s="244" t="s">
        <v>23</v>
      </c>
      <c r="C93" s="244" t="s">
        <v>31</v>
      </c>
      <c r="D93" s="244" t="s">
        <v>24</v>
      </c>
      <c r="E93" s="244" t="s">
        <v>25</v>
      </c>
      <c r="F93" s="9" t="s">
        <v>26</v>
      </c>
      <c r="G93" s="18">
        <v>70</v>
      </c>
    </row>
    <row r="94" spans="1:7" s="3" customFormat="1">
      <c r="A94" s="244"/>
      <c r="B94" s="244"/>
      <c r="C94" s="244"/>
      <c r="D94" s="244"/>
      <c r="E94" s="244"/>
      <c r="F94" s="9" t="s">
        <v>35</v>
      </c>
      <c r="G94" s="18">
        <v>50</v>
      </c>
    </row>
    <row r="95" spans="1:7" s="3" customFormat="1">
      <c r="A95" s="244"/>
      <c r="B95" s="244"/>
      <c r="C95" s="244"/>
      <c r="D95" s="244"/>
      <c r="E95" s="244"/>
      <c r="F95" s="9" t="s">
        <v>27</v>
      </c>
      <c r="G95" s="18" t="s">
        <v>92</v>
      </c>
    </row>
    <row r="96" spans="1:7" s="3" customFormat="1">
      <c r="A96" s="244"/>
      <c r="B96" s="244"/>
      <c r="C96" s="244"/>
      <c r="D96" s="244"/>
      <c r="E96" s="244"/>
      <c r="F96" s="9" t="s">
        <v>36</v>
      </c>
      <c r="G96" s="20" t="s">
        <v>92</v>
      </c>
    </row>
    <row r="97" spans="1:7" s="3" customFormat="1">
      <c r="A97" s="244"/>
      <c r="B97" s="244"/>
      <c r="C97" s="244"/>
      <c r="D97" s="244"/>
      <c r="E97" s="244"/>
      <c r="F97" s="9" t="s">
        <v>28</v>
      </c>
      <c r="G97" s="18" t="s">
        <v>92</v>
      </c>
    </row>
    <row r="98" spans="1:7" s="3" customFormat="1" ht="49.5">
      <c r="A98" s="48" t="s">
        <v>148</v>
      </c>
      <c r="B98" s="48" t="s">
        <v>149</v>
      </c>
      <c r="C98" s="48" t="s">
        <v>150</v>
      </c>
      <c r="D98" s="48" t="s">
        <v>86</v>
      </c>
      <c r="E98" s="48" t="s">
        <v>95</v>
      </c>
      <c r="F98" s="124" t="s">
        <v>38</v>
      </c>
      <c r="G98" s="140" t="s">
        <v>92</v>
      </c>
    </row>
    <row r="99" spans="1:7" s="3" customFormat="1">
      <c r="A99" s="244" t="s">
        <v>22</v>
      </c>
      <c r="B99" s="244" t="s">
        <v>23</v>
      </c>
      <c r="C99" s="244" t="s">
        <v>31</v>
      </c>
      <c r="D99" s="244" t="s">
        <v>24</v>
      </c>
      <c r="E99" s="244" t="s">
        <v>25</v>
      </c>
      <c r="F99" s="9" t="s">
        <v>26</v>
      </c>
      <c r="G99" s="18">
        <v>80</v>
      </c>
    </row>
    <row r="100" spans="1:7" s="3" customFormat="1">
      <c r="A100" s="244"/>
      <c r="B100" s="244"/>
      <c r="C100" s="244"/>
      <c r="D100" s="244"/>
      <c r="E100" s="244"/>
      <c r="F100" s="9" t="s">
        <v>35</v>
      </c>
      <c r="G100" s="18">
        <v>50</v>
      </c>
    </row>
    <row r="101" spans="1:7" s="3" customFormat="1">
      <c r="A101" s="244"/>
      <c r="B101" s="244"/>
      <c r="C101" s="244"/>
      <c r="D101" s="244"/>
      <c r="E101" s="244"/>
      <c r="F101" s="9" t="s">
        <v>27</v>
      </c>
      <c r="G101" s="18" t="s">
        <v>92</v>
      </c>
    </row>
    <row r="102" spans="1:7" s="3" customFormat="1">
      <c r="A102" s="244"/>
      <c r="B102" s="244"/>
      <c r="C102" s="244"/>
      <c r="D102" s="244"/>
      <c r="E102" s="244"/>
      <c r="F102" s="9" t="s">
        <v>36</v>
      </c>
      <c r="G102" s="20" t="s">
        <v>92</v>
      </c>
    </row>
    <row r="103" spans="1:7" s="3" customFormat="1">
      <c r="A103" s="244"/>
      <c r="B103" s="244"/>
      <c r="C103" s="244"/>
      <c r="D103" s="244"/>
      <c r="E103" s="244"/>
      <c r="F103" s="9" t="s">
        <v>28</v>
      </c>
      <c r="G103" s="18" t="s">
        <v>92</v>
      </c>
    </row>
    <row r="104" spans="1:7" s="3" customFormat="1" ht="49.5">
      <c r="A104" s="48" t="s">
        <v>164</v>
      </c>
      <c r="B104" s="48" t="s">
        <v>151</v>
      </c>
      <c r="C104" s="48" t="s">
        <v>152</v>
      </c>
      <c r="D104" s="48" t="s">
        <v>86</v>
      </c>
      <c r="E104" s="48" t="s">
        <v>95</v>
      </c>
      <c r="F104" s="124" t="s">
        <v>38</v>
      </c>
      <c r="G104" s="140" t="s">
        <v>92</v>
      </c>
    </row>
    <row r="105" spans="1:7" s="3" customFormat="1">
      <c r="A105" s="244" t="s">
        <v>22</v>
      </c>
      <c r="B105" s="244" t="s">
        <v>23</v>
      </c>
      <c r="C105" s="244" t="s">
        <v>31</v>
      </c>
      <c r="D105" s="244" t="s">
        <v>24</v>
      </c>
      <c r="E105" s="244" t="s">
        <v>25</v>
      </c>
      <c r="F105" s="9" t="s">
        <v>26</v>
      </c>
      <c r="G105" s="18">
        <v>50</v>
      </c>
    </row>
    <row r="106" spans="1:7" s="3" customFormat="1">
      <c r="A106" s="244"/>
      <c r="B106" s="244"/>
      <c r="C106" s="244"/>
      <c r="D106" s="244"/>
      <c r="E106" s="244"/>
      <c r="F106" s="9" t="s">
        <v>35</v>
      </c>
      <c r="G106" s="18">
        <v>50</v>
      </c>
    </row>
    <row r="107" spans="1:7" s="3" customFormat="1">
      <c r="A107" s="244"/>
      <c r="B107" s="244"/>
      <c r="C107" s="244"/>
      <c r="D107" s="244"/>
      <c r="E107" s="244"/>
      <c r="F107" s="9" t="s">
        <v>27</v>
      </c>
      <c r="G107" s="18" t="s">
        <v>92</v>
      </c>
    </row>
    <row r="108" spans="1:7" s="3" customFormat="1">
      <c r="A108" s="244"/>
      <c r="B108" s="244"/>
      <c r="C108" s="244"/>
      <c r="D108" s="244"/>
      <c r="E108" s="244"/>
      <c r="F108" s="9" t="s">
        <v>36</v>
      </c>
      <c r="G108" s="20" t="s">
        <v>92</v>
      </c>
    </row>
    <row r="109" spans="1:7" s="3" customFormat="1">
      <c r="A109" s="244"/>
      <c r="B109" s="244"/>
      <c r="C109" s="244"/>
      <c r="D109" s="244"/>
      <c r="E109" s="244"/>
      <c r="F109" s="9" t="s">
        <v>28</v>
      </c>
      <c r="G109" s="18" t="s">
        <v>92</v>
      </c>
    </row>
    <row r="110" spans="1:7" s="3" customFormat="1" ht="82.5">
      <c r="A110" s="48" t="s">
        <v>153</v>
      </c>
      <c r="B110" s="48" t="s">
        <v>154</v>
      </c>
      <c r="C110" s="48" t="s">
        <v>155</v>
      </c>
      <c r="D110" s="48" t="s">
        <v>86</v>
      </c>
      <c r="E110" s="48" t="s">
        <v>95</v>
      </c>
      <c r="F110" s="124" t="s">
        <v>38</v>
      </c>
      <c r="G110" s="140" t="s">
        <v>92</v>
      </c>
    </row>
    <row r="111" spans="1:7" s="3" customFormat="1">
      <c r="A111" s="244" t="s">
        <v>22</v>
      </c>
      <c r="B111" s="244" t="s">
        <v>23</v>
      </c>
      <c r="C111" s="244" t="s">
        <v>31</v>
      </c>
      <c r="D111" s="244" t="s">
        <v>24</v>
      </c>
      <c r="E111" s="244" t="s">
        <v>25</v>
      </c>
      <c r="F111" s="9" t="s">
        <v>26</v>
      </c>
      <c r="G111" s="18">
        <v>60</v>
      </c>
    </row>
    <row r="112" spans="1:7" s="3" customFormat="1">
      <c r="A112" s="244"/>
      <c r="B112" s="244"/>
      <c r="C112" s="244"/>
      <c r="D112" s="244"/>
      <c r="E112" s="244"/>
      <c r="F112" s="9" t="s">
        <v>35</v>
      </c>
      <c r="G112" s="18">
        <v>60</v>
      </c>
    </row>
    <row r="113" spans="1:7" s="3" customFormat="1">
      <c r="A113" s="244"/>
      <c r="B113" s="244"/>
      <c r="C113" s="244"/>
      <c r="D113" s="244"/>
      <c r="E113" s="244"/>
      <c r="F113" s="9" t="s">
        <v>27</v>
      </c>
      <c r="G113" s="18" t="s">
        <v>92</v>
      </c>
    </row>
    <row r="114" spans="1:7" s="3" customFormat="1">
      <c r="A114" s="244"/>
      <c r="B114" s="244"/>
      <c r="C114" s="244"/>
      <c r="D114" s="244"/>
      <c r="E114" s="244"/>
      <c r="F114" s="9" t="s">
        <v>36</v>
      </c>
      <c r="G114" s="20" t="s">
        <v>92</v>
      </c>
    </row>
    <row r="115" spans="1:7" s="3" customFormat="1">
      <c r="A115" s="244"/>
      <c r="B115" s="244"/>
      <c r="C115" s="244"/>
      <c r="D115" s="244"/>
      <c r="E115" s="244"/>
      <c r="F115" s="9" t="s">
        <v>28</v>
      </c>
      <c r="G115" s="18" t="s">
        <v>92</v>
      </c>
    </row>
    <row r="116" spans="1:7" s="3" customFormat="1" ht="66">
      <c r="A116" s="48" t="s">
        <v>156</v>
      </c>
      <c r="B116" s="48" t="s">
        <v>157</v>
      </c>
      <c r="C116" s="48" t="s">
        <v>158</v>
      </c>
      <c r="D116" s="48" t="s">
        <v>86</v>
      </c>
      <c r="E116" s="48" t="s">
        <v>95</v>
      </c>
      <c r="F116" s="124" t="s">
        <v>38</v>
      </c>
      <c r="G116" s="140" t="s">
        <v>92</v>
      </c>
    </row>
    <row r="117" spans="1:7" s="3" customFormat="1">
      <c r="A117" s="244" t="s">
        <v>22</v>
      </c>
      <c r="B117" s="244" t="s">
        <v>23</v>
      </c>
      <c r="C117" s="244" t="s">
        <v>31</v>
      </c>
      <c r="D117" s="244" t="s">
        <v>24</v>
      </c>
      <c r="E117" s="244" t="s">
        <v>25</v>
      </c>
      <c r="F117" s="9" t="s">
        <v>26</v>
      </c>
      <c r="G117" s="16">
        <v>98</v>
      </c>
    </row>
    <row r="118" spans="1:7" s="3" customFormat="1">
      <c r="A118" s="244"/>
      <c r="B118" s="244"/>
      <c r="C118" s="244"/>
      <c r="D118" s="244"/>
      <c r="E118" s="244"/>
      <c r="F118" s="9" t="s">
        <v>35</v>
      </c>
      <c r="G118" s="16">
        <v>98</v>
      </c>
    </row>
    <row r="119" spans="1:7" s="3" customFormat="1">
      <c r="A119" s="244"/>
      <c r="B119" s="244"/>
      <c r="C119" s="244"/>
      <c r="D119" s="244"/>
      <c r="E119" s="244"/>
      <c r="F119" s="9" t="s">
        <v>27</v>
      </c>
      <c r="G119" s="16">
        <v>98</v>
      </c>
    </row>
    <row r="120" spans="1:7" s="3" customFormat="1">
      <c r="A120" s="244"/>
      <c r="B120" s="244"/>
      <c r="C120" s="244"/>
      <c r="D120" s="244"/>
      <c r="E120" s="244"/>
      <c r="F120" s="9" t="s">
        <v>36</v>
      </c>
      <c r="G120" s="31">
        <v>98</v>
      </c>
    </row>
    <row r="121" spans="1:7" s="3" customFormat="1">
      <c r="A121" s="244"/>
      <c r="B121" s="244"/>
      <c r="C121" s="244"/>
      <c r="D121" s="244"/>
      <c r="E121" s="244"/>
      <c r="F121" s="9" t="s">
        <v>28</v>
      </c>
      <c r="G121" s="16">
        <v>100</v>
      </c>
    </row>
    <row r="122" spans="1:7" s="3" customFormat="1" ht="33">
      <c r="A122" s="48" t="s">
        <v>165</v>
      </c>
      <c r="B122" s="48" t="s">
        <v>159</v>
      </c>
      <c r="C122" s="48" t="s">
        <v>160</v>
      </c>
      <c r="D122" s="48" t="s">
        <v>86</v>
      </c>
      <c r="E122" s="48" t="s">
        <v>87</v>
      </c>
      <c r="F122" s="124" t="s">
        <v>38</v>
      </c>
      <c r="G122" s="23">
        <f>(G121*100)/G118</f>
        <v>102.04081632653062</v>
      </c>
    </row>
    <row r="123" spans="1:7" s="3" customFormat="1">
      <c r="A123" s="237" t="s">
        <v>29</v>
      </c>
      <c r="B123" s="237"/>
      <c r="C123" s="237"/>
      <c r="D123" s="237"/>
      <c r="E123" s="237"/>
      <c r="F123" s="237"/>
      <c r="G123" s="237"/>
    </row>
    <row r="124" spans="1:7" s="3" customFormat="1">
      <c r="A124" s="270" t="s">
        <v>69</v>
      </c>
      <c r="B124" s="270"/>
      <c r="C124" s="270"/>
      <c r="D124" s="270"/>
      <c r="E124" s="270"/>
      <c r="F124" s="270"/>
      <c r="G124" s="270"/>
    </row>
    <row r="125" spans="1:7" s="3" customFormat="1">
      <c r="A125" s="10" t="s">
        <v>52</v>
      </c>
      <c r="B125" s="299"/>
      <c r="C125" s="299"/>
      <c r="D125" s="299"/>
      <c r="E125" s="299"/>
      <c r="F125" s="299"/>
      <c r="G125" s="299"/>
    </row>
    <row r="126" spans="1:7" s="3" customFormat="1">
      <c r="A126" s="270" t="s">
        <v>127</v>
      </c>
      <c r="B126" s="270"/>
      <c r="C126" s="270"/>
      <c r="D126" s="270"/>
      <c r="E126" s="270"/>
      <c r="F126" s="270"/>
      <c r="G126" s="270"/>
    </row>
    <row r="127" spans="1:7" s="3" customFormat="1">
      <c r="A127" s="10" t="s">
        <v>52</v>
      </c>
      <c r="B127" s="299"/>
      <c r="C127" s="299"/>
      <c r="D127" s="299"/>
      <c r="E127" s="299"/>
      <c r="F127" s="299"/>
      <c r="G127" s="299"/>
    </row>
    <row r="128" spans="1:7" s="3" customFormat="1">
      <c r="A128" s="270" t="s">
        <v>130</v>
      </c>
      <c r="B128" s="270"/>
      <c r="C128" s="270"/>
      <c r="D128" s="270"/>
      <c r="E128" s="270"/>
      <c r="F128" s="270"/>
      <c r="G128" s="270"/>
    </row>
    <row r="129" spans="1:7" s="3" customFormat="1">
      <c r="A129" s="10" t="s">
        <v>52</v>
      </c>
      <c r="B129" s="299"/>
      <c r="C129" s="299"/>
      <c r="D129" s="299"/>
      <c r="E129" s="299"/>
      <c r="F129" s="299"/>
      <c r="G129" s="299"/>
    </row>
    <row r="130" spans="1:7" s="3" customFormat="1">
      <c r="A130" s="270" t="s">
        <v>134</v>
      </c>
      <c r="B130" s="270"/>
      <c r="C130" s="270"/>
      <c r="D130" s="270"/>
      <c r="E130" s="270"/>
      <c r="F130" s="270"/>
      <c r="G130" s="270"/>
    </row>
    <row r="131" spans="1:7" s="3" customFormat="1">
      <c r="A131" s="10" t="s">
        <v>52</v>
      </c>
      <c r="B131" s="299"/>
      <c r="C131" s="299"/>
      <c r="D131" s="299"/>
      <c r="E131" s="299"/>
      <c r="F131" s="299"/>
      <c r="G131" s="299"/>
    </row>
    <row r="132" spans="1:7" s="3" customFormat="1">
      <c r="A132" s="270" t="s">
        <v>135</v>
      </c>
      <c r="B132" s="270"/>
      <c r="C132" s="270"/>
      <c r="D132" s="270"/>
      <c r="E132" s="270"/>
      <c r="F132" s="270"/>
      <c r="G132" s="270"/>
    </row>
    <row r="133" spans="1:7" s="3" customFormat="1">
      <c r="A133" s="10" t="s">
        <v>52</v>
      </c>
      <c r="B133" s="299"/>
      <c r="C133" s="299"/>
      <c r="D133" s="299"/>
      <c r="E133" s="299"/>
      <c r="F133" s="299"/>
      <c r="G133" s="299"/>
    </row>
    <row r="134" spans="1:7" s="3" customFormat="1">
      <c r="A134" s="270" t="s">
        <v>138</v>
      </c>
      <c r="B134" s="270"/>
      <c r="C134" s="270"/>
      <c r="D134" s="270"/>
      <c r="E134" s="270"/>
      <c r="F134" s="270"/>
      <c r="G134" s="270"/>
    </row>
    <row r="135" spans="1:7" s="3" customFormat="1">
      <c r="A135" s="10" t="s">
        <v>52</v>
      </c>
      <c r="B135" s="299"/>
      <c r="C135" s="299"/>
      <c r="D135" s="299"/>
      <c r="E135" s="299"/>
      <c r="F135" s="299"/>
      <c r="G135" s="299"/>
    </row>
    <row r="136" spans="1:7" s="3" customFormat="1">
      <c r="A136" s="270" t="s">
        <v>141</v>
      </c>
      <c r="B136" s="270"/>
      <c r="C136" s="270"/>
      <c r="D136" s="270"/>
      <c r="E136" s="270"/>
      <c r="F136" s="270"/>
      <c r="G136" s="270"/>
    </row>
    <row r="137" spans="1:7" s="3" customFormat="1">
      <c r="A137" s="10" t="s">
        <v>52</v>
      </c>
      <c r="B137" s="299"/>
      <c r="C137" s="299"/>
      <c r="D137" s="299"/>
      <c r="E137" s="299"/>
      <c r="F137" s="299"/>
      <c r="G137" s="299"/>
    </row>
    <row r="138" spans="1:7" s="3" customFormat="1">
      <c r="A138" s="270" t="s">
        <v>161</v>
      </c>
      <c r="B138" s="270"/>
      <c r="C138" s="270"/>
      <c r="D138" s="270"/>
      <c r="E138" s="270"/>
      <c r="F138" s="270"/>
      <c r="G138" s="270"/>
    </row>
    <row r="139" spans="1:7" s="3" customFormat="1">
      <c r="A139" s="10" t="s">
        <v>52</v>
      </c>
      <c r="B139" s="299" t="s">
        <v>704</v>
      </c>
      <c r="C139" s="299"/>
      <c r="D139" s="299"/>
      <c r="E139" s="299"/>
      <c r="F139" s="299"/>
      <c r="G139" s="299"/>
    </row>
    <row r="140" spans="1:7" s="3" customFormat="1">
      <c r="A140" s="270" t="s">
        <v>162</v>
      </c>
      <c r="B140" s="270"/>
      <c r="C140" s="270"/>
      <c r="D140" s="270"/>
      <c r="E140" s="270"/>
      <c r="F140" s="270"/>
      <c r="G140" s="270"/>
    </row>
    <row r="141" spans="1:7" s="3" customFormat="1">
      <c r="A141" s="10" t="s">
        <v>52</v>
      </c>
      <c r="B141" s="299"/>
      <c r="C141" s="299"/>
      <c r="D141" s="299"/>
      <c r="E141" s="299"/>
      <c r="F141" s="299"/>
      <c r="G141" s="299"/>
    </row>
    <row r="142" spans="1:7" s="3" customFormat="1">
      <c r="A142" s="270" t="s">
        <v>163</v>
      </c>
      <c r="B142" s="270"/>
      <c r="C142" s="270"/>
      <c r="D142" s="270"/>
      <c r="E142" s="270"/>
      <c r="F142" s="270"/>
      <c r="G142" s="270"/>
    </row>
    <row r="143" spans="1:7" s="3" customFormat="1">
      <c r="A143" s="10" t="s">
        <v>52</v>
      </c>
      <c r="B143" s="299"/>
      <c r="C143" s="299"/>
      <c r="D143" s="299"/>
      <c r="E143" s="299"/>
      <c r="F143" s="299"/>
      <c r="G143" s="299"/>
    </row>
    <row r="144" spans="1:7" s="3" customFormat="1">
      <c r="A144" s="270" t="s">
        <v>148</v>
      </c>
      <c r="B144" s="270"/>
      <c r="C144" s="270"/>
      <c r="D144" s="270"/>
      <c r="E144" s="270"/>
      <c r="F144" s="270"/>
      <c r="G144" s="270"/>
    </row>
    <row r="145" spans="1:7" s="3" customFormat="1">
      <c r="A145" s="10" t="s">
        <v>52</v>
      </c>
      <c r="B145" s="299"/>
      <c r="C145" s="299"/>
      <c r="D145" s="299"/>
      <c r="E145" s="299"/>
      <c r="F145" s="299"/>
      <c r="G145" s="299"/>
    </row>
    <row r="146" spans="1:7" s="3" customFormat="1">
      <c r="A146" s="270" t="s">
        <v>164</v>
      </c>
      <c r="B146" s="270"/>
      <c r="C146" s="270"/>
      <c r="D146" s="270"/>
      <c r="E146" s="270"/>
      <c r="F146" s="270"/>
      <c r="G146" s="270"/>
    </row>
    <row r="147" spans="1:7" s="3" customFormat="1">
      <c r="A147" s="10" t="s">
        <v>52</v>
      </c>
      <c r="B147" s="299"/>
      <c r="C147" s="299"/>
      <c r="D147" s="299"/>
      <c r="E147" s="299"/>
      <c r="F147" s="299"/>
      <c r="G147" s="299"/>
    </row>
    <row r="148" spans="1:7" s="3" customFormat="1">
      <c r="A148" s="270" t="s">
        <v>153</v>
      </c>
      <c r="B148" s="270"/>
      <c r="C148" s="270"/>
      <c r="D148" s="270"/>
      <c r="E148" s="270"/>
      <c r="F148" s="270"/>
      <c r="G148" s="270"/>
    </row>
    <row r="149" spans="1:7" s="3" customFormat="1">
      <c r="A149" s="10" t="s">
        <v>52</v>
      </c>
      <c r="B149" s="299"/>
      <c r="C149" s="299"/>
      <c r="D149" s="299"/>
      <c r="E149" s="299"/>
      <c r="F149" s="299"/>
      <c r="G149" s="299"/>
    </row>
    <row r="150" spans="1:7" s="3" customFormat="1">
      <c r="A150" s="270" t="s">
        <v>156</v>
      </c>
      <c r="B150" s="270"/>
      <c r="C150" s="270"/>
      <c r="D150" s="270"/>
      <c r="E150" s="270"/>
      <c r="F150" s="270"/>
      <c r="G150" s="270"/>
    </row>
    <row r="151" spans="1:7" s="3" customFormat="1">
      <c r="A151" s="10" t="s">
        <v>52</v>
      </c>
      <c r="B151" s="299"/>
      <c r="C151" s="299"/>
      <c r="D151" s="299"/>
      <c r="E151" s="299"/>
      <c r="F151" s="299"/>
      <c r="G151" s="299"/>
    </row>
    <row r="152" spans="1:7" s="3" customFormat="1">
      <c r="A152" s="270" t="s">
        <v>165</v>
      </c>
      <c r="B152" s="270"/>
      <c r="C152" s="270"/>
      <c r="D152" s="270"/>
      <c r="E152" s="270"/>
      <c r="F152" s="270"/>
      <c r="G152" s="270"/>
    </row>
    <row r="153" spans="1:7" s="3" customFormat="1">
      <c r="A153" s="10" t="s">
        <v>52</v>
      </c>
      <c r="B153" s="299"/>
      <c r="C153" s="299"/>
      <c r="D153" s="299"/>
      <c r="E153" s="299"/>
      <c r="F153" s="299"/>
      <c r="G153" s="299"/>
    </row>
    <row r="154" spans="1:7" s="3" customFormat="1">
      <c r="A154" s="269"/>
      <c r="B154" s="269"/>
      <c r="C154" s="269"/>
      <c r="D154" s="269"/>
      <c r="E154" s="269"/>
      <c r="F154" s="269"/>
      <c r="G154" s="269"/>
    </row>
    <row r="155" spans="1:7" s="3" customFormat="1">
      <c r="A155" s="237" t="s">
        <v>37</v>
      </c>
      <c r="B155" s="237"/>
      <c r="C155" s="237"/>
      <c r="D155" s="237"/>
      <c r="E155" s="237"/>
      <c r="F155" s="237"/>
      <c r="G155" s="237"/>
    </row>
    <row r="156" spans="1:7" s="3" customFormat="1">
      <c r="A156" s="270" t="s">
        <v>134</v>
      </c>
      <c r="B156" s="270"/>
      <c r="C156" s="270"/>
      <c r="D156" s="270"/>
      <c r="E156" s="270"/>
      <c r="F156" s="270"/>
      <c r="G156" s="270"/>
    </row>
    <row r="157" spans="1:7" s="3" customFormat="1" ht="33">
      <c r="A157" s="11" t="s">
        <v>32</v>
      </c>
      <c r="B157" s="271" t="s">
        <v>169</v>
      </c>
      <c r="C157" s="271"/>
      <c r="D157" s="271"/>
      <c r="E157" s="271"/>
      <c r="F157" s="271"/>
      <c r="G157" s="271"/>
    </row>
    <row r="158" spans="1:7" s="3" customFormat="1">
      <c r="A158" s="11" t="s">
        <v>33</v>
      </c>
      <c r="B158" s="271" t="s">
        <v>92</v>
      </c>
      <c r="C158" s="271"/>
      <c r="D158" s="271"/>
      <c r="E158" s="271"/>
      <c r="F158" s="271"/>
      <c r="G158" s="271"/>
    </row>
    <row r="159" spans="1:7" s="3" customFormat="1">
      <c r="A159" s="11" t="s">
        <v>34</v>
      </c>
      <c r="B159" s="272" t="s">
        <v>92</v>
      </c>
      <c r="C159" s="272"/>
      <c r="D159" s="272"/>
      <c r="E159" s="272"/>
      <c r="F159" s="272"/>
      <c r="G159" s="272"/>
    </row>
    <row r="160" spans="1:7" s="3" customFormat="1">
      <c r="A160" s="270" t="s">
        <v>148</v>
      </c>
      <c r="B160" s="270"/>
      <c r="C160" s="270"/>
      <c r="D160" s="270"/>
      <c r="E160" s="270"/>
      <c r="F160" s="270"/>
      <c r="G160" s="270"/>
    </row>
    <row r="161" spans="1:7" s="3" customFormat="1" ht="33">
      <c r="A161" s="11" t="s">
        <v>32</v>
      </c>
      <c r="B161" s="271" t="s">
        <v>169</v>
      </c>
      <c r="C161" s="271"/>
      <c r="D161" s="271"/>
      <c r="E161" s="271"/>
      <c r="F161" s="271"/>
      <c r="G161" s="271"/>
    </row>
    <row r="162" spans="1:7" s="3" customFormat="1">
      <c r="A162" s="11" t="s">
        <v>33</v>
      </c>
      <c r="B162" s="271" t="s">
        <v>92</v>
      </c>
      <c r="C162" s="271"/>
      <c r="D162" s="271"/>
      <c r="E162" s="271"/>
      <c r="F162" s="271"/>
      <c r="G162" s="271"/>
    </row>
    <row r="163" spans="1:7" s="3" customFormat="1">
      <c r="A163" s="11" t="s">
        <v>34</v>
      </c>
      <c r="B163" s="272" t="s">
        <v>92</v>
      </c>
      <c r="C163" s="272"/>
      <c r="D163" s="272"/>
      <c r="E163" s="272"/>
      <c r="F163" s="272"/>
      <c r="G163" s="272"/>
    </row>
    <row r="164" spans="1:7" s="3" customFormat="1">
      <c r="A164" s="270" t="s">
        <v>164</v>
      </c>
      <c r="B164" s="270"/>
      <c r="C164" s="270"/>
      <c r="D164" s="270"/>
      <c r="E164" s="270"/>
      <c r="F164" s="270"/>
      <c r="G164" s="270"/>
    </row>
    <row r="165" spans="1:7" s="3" customFormat="1" ht="33">
      <c r="A165" s="11" t="s">
        <v>32</v>
      </c>
      <c r="B165" s="271" t="s">
        <v>169</v>
      </c>
      <c r="C165" s="271"/>
      <c r="D165" s="271"/>
      <c r="E165" s="271"/>
      <c r="F165" s="271"/>
      <c r="G165" s="271"/>
    </row>
    <row r="166" spans="1:7" s="3" customFormat="1">
      <c r="A166" s="11" t="s">
        <v>33</v>
      </c>
      <c r="B166" s="271" t="s">
        <v>92</v>
      </c>
      <c r="C166" s="271"/>
      <c r="D166" s="271"/>
      <c r="E166" s="271"/>
      <c r="F166" s="271"/>
      <c r="G166" s="271"/>
    </row>
    <row r="167" spans="1:7" s="3" customFormat="1">
      <c r="A167" s="11" t="s">
        <v>34</v>
      </c>
      <c r="B167" s="272" t="s">
        <v>92</v>
      </c>
      <c r="C167" s="272"/>
      <c r="D167" s="272"/>
      <c r="E167" s="272"/>
      <c r="F167" s="272"/>
      <c r="G167" s="272"/>
    </row>
    <row r="168" spans="1:7" s="3" customFormat="1">
      <c r="A168" s="269"/>
      <c r="B168" s="269"/>
      <c r="C168" s="269"/>
      <c r="D168" s="269"/>
      <c r="E168" s="269"/>
      <c r="F168" s="269"/>
      <c r="G168" s="269"/>
    </row>
    <row r="169" spans="1:7">
      <c r="A169" s="237" t="s">
        <v>60</v>
      </c>
      <c r="B169" s="237"/>
      <c r="C169" s="237"/>
      <c r="D169" s="237"/>
      <c r="E169" s="237"/>
      <c r="F169" s="237"/>
      <c r="G169" s="237"/>
    </row>
    <row r="170" spans="1:7">
      <c r="A170" s="270" t="s">
        <v>91</v>
      </c>
      <c r="B170" s="270"/>
      <c r="C170" s="270"/>
      <c r="D170" s="270"/>
      <c r="E170" s="270"/>
      <c r="F170" s="270"/>
      <c r="G170" s="270"/>
    </row>
    <row r="171" spans="1:7">
      <c r="A171" s="269"/>
      <c r="B171" s="269"/>
      <c r="C171" s="269"/>
      <c r="D171" s="269"/>
      <c r="E171" s="269"/>
      <c r="F171" s="269"/>
      <c r="G171" s="269"/>
    </row>
  </sheetData>
  <mergeCells count="17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17:A121"/>
    <mergeCell ref="B117:B121"/>
    <mergeCell ref="C117:C121"/>
    <mergeCell ref="D117:D121"/>
    <mergeCell ref="E117:E121"/>
    <mergeCell ref="A123:G123"/>
    <mergeCell ref="A105:A109"/>
    <mergeCell ref="B105:B109"/>
    <mergeCell ref="C105:C109"/>
    <mergeCell ref="D105:D109"/>
    <mergeCell ref="E105:E109"/>
    <mergeCell ref="A111:A115"/>
    <mergeCell ref="B111:B115"/>
    <mergeCell ref="C111:C115"/>
    <mergeCell ref="D111:D115"/>
    <mergeCell ref="E111:E115"/>
    <mergeCell ref="A130:G130"/>
    <mergeCell ref="B131:G131"/>
    <mergeCell ref="A132:G132"/>
    <mergeCell ref="B133:G133"/>
    <mergeCell ref="A134:G134"/>
    <mergeCell ref="B135:G135"/>
    <mergeCell ref="A124:G124"/>
    <mergeCell ref="B125:G125"/>
    <mergeCell ref="A126:G126"/>
    <mergeCell ref="B127:G127"/>
    <mergeCell ref="A128:G128"/>
    <mergeCell ref="B129:G129"/>
    <mergeCell ref="A142:G142"/>
    <mergeCell ref="B143:G143"/>
    <mergeCell ref="A144:G144"/>
    <mergeCell ref="B145:G145"/>
    <mergeCell ref="A146:G146"/>
    <mergeCell ref="B147:G147"/>
    <mergeCell ref="A136:G136"/>
    <mergeCell ref="B137:G137"/>
    <mergeCell ref="A138:G138"/>
    <mergeCell ref="B139:G139"/>
    <mergeCell ref="A140:G140"/>
    <mergeCell ref="B141:G141"/>
    <mergeCell ref="A154:G154"/>
    <mergeCell ref="A155:G155"/>
    <mergeCell ref="A156:G156"/>
    <mergeCell ref="B157:G157"/>
    <mergeCell ref="B158:G158"/>
    <mergeCell ref="B159:G159"/>
    <mergeCell ref="A148:G148"/>
    <mergeCell ref="B149:G149"/>
    <mergeCell ref="A150:G150"/>
    <mergeCell ref="B151:G151"/>
    <mergeCell ref="A152:G152"/>
    <mergeCell ref="B153:G153"/>
    <mergeCell ref="B166:G166"/>
    <mergeCell ref="B167:G167"/>
    <mergeCell ref="A168:G168"/>
    <mergeCell ref="A169:G169"/>
    <mergeCell ref="A170:G170"/>
    <mergeCell ref="A171:G171"/>
    <mergeCell ref="A160:G160"/>
    <mergeCell ref="B161:G161"/>
    <mergeCell ref="B162:G162"/>
    <mergeCell ref="B163:G163"/>
    <mergeCell ref="A164:G164"/>
    <mergeCell ref="B165:G16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2:H25"/>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30" t="s">
        <v>510</v>
      </c>
      <c r="B2" s="230"/>
      <c r="C2" s="231" t="s">
        <v>600</v>
      </c>
      <c r="D2" s="231"/>
      <c r="E2" s="231"/>
      <c r="F2" s="231"/>
    </row>
    <row r="3" spans="1:8" ht="26.25" customHeight="1" thickBot="1">
      <c r="A3" s="230"/>
      <c r="B3" s="230"/>
      <c r="C3" s="232"/>
      <c r="D3" s="232"/>
      <c r="E3" s="232"/>
      <c r="F3" s="232"/>
    </row>
    <row r="4" spans="1:8" ht="15.75" thickTop="1"/>
    <row r="5" spans="1:8" hidden="1"/>
    <row r="6" spans="1:8" hidden="1"/>
    <row r="8" spans="1:8" ht="20.25" customHeight="1">
      <c r="A8" s="224" t="s">
        <v>553</v>
      </c>
      <c r="B8" s="225"/>
      <c r="C8" s="225"/>
      <c r="D8" s="225"/>
      <c r="E8" s="225"/>
      <c r="F8" s="225"/>
    </row>
    <row r="9" spans="1:8" ht="20.25" customHeight="1">
      <c r="A9" s="225"/>
      <c r="B9" s="225"/>
      <c r="C9" s="225"/>
      <c r="D9" s="225"/>
      <c r="E9" s="225"/>
      <c r="F9" s="225"/>
    </row>
    <row r="10" spans="1:8" ht="20.25" customHeight="1">
      <c r="A10" s="225"/>
      <c r="B10" s="225"/>
      <c r="C10" s="225"/>
      <c r="D10" s="225"/>
      <c r="E10" s="225"/>
      <c r="F10" s="225"/>
    </row>
    <row r="11" spans="1:8" ht="54" customHeight="1">
      <c r="A11" s="225"/>
      <c r="B11" s="225"/>
      <c r="C11" s="225"/>
      <c r="D11" s="225"/>
      <c r="E11" s="225"/>
      <c r="F11" s="225"/>
    </row>
    <row r="12" spans="1:8" hidden="1"/>
    <row r="13" spans="1:8" hidden="1"/>
    <row r="14" spans="1:8" s="4" customFormat="1" ht="32.25" customHeight="1">
      <c r="B14" s="219" t="s">
        <v>514</v>
      </c>
      <c r="C14" s="219"/>
      <c r="D14" s="219"/>
      <c r="E14" s="219"/>
      <c r="H14" s="3"/>
    </row>
    <row r="15" spans="1:8" s="4" customFormat="1" ht="3.75" customHeight="1">
      <c r="A15" s="90"/>
      <c r="B15" s="90"/>
      <c r="C15" s="90"/>
      <c r="D15" s="90"/>
      <c r="E15" s="90"/>
      <c r="H15" s="3"/>
    </row>
    <row r="16" spans="1:8" s="4" customFormat="1" ht="18.75">
      <c r="A16"/>
      <c r="B16" s="93" t="s">
        <v>12</v>
      </c>
      <c r="C16" s="93" t="s">
        <v>13</v>
      </c>
      <c r="D16" s="93" t="s">
        <v>14</v>
      </c>
      <c r="E16" s="93" t="s">
        <v>557</v>
      </c>
      <c r="H16" s="3"/>
    </row>
    <row r="17" spans="1:8" s="4" customFormat="1" ht="18.75">
      <c r="A17"/>
      <c r="B17" s="93" t="s">
        <v>16</v>
      </c>
      <c r="C17" s="93" t="s">
        <v>16</v>
      </c>
      <c r="D17" s="93" t="s">
        <v>16</v>
      </c>
      <c r="E17" s="93" t="s">
        <v>517</v>
      </c>
      <c r="H17" s="3"/>
    </row>
    <row r="18" spans="1:8" s="4" customFormat="1" ht="8.25" customHeight="1">
      <c r="A18"/>
      <c r="B18" s="93"/>
      <c r="C18" s="93"/>
      <c r="D18" s="93"/>
      <c r="E18" s="93"/>
      <c r="H18" s="3"/>
    </row>
    <row r="19" spans="1:8" s="4" customFormat="1" ht="18.75">
      <c r="A19" s="92" t="s">
        <v>168</v>
      </c>
      <c r="B19" s="97">
        <v>48</v>
      </c>
      <c r="C19" s="97">
        <v>27</v>
      </c>
      <c r="D19" s="97">
        <v>23.908151829999998</v>
      </c>
      <c r="E19" s="218">
        <v>0.88548710481481474</v>
      </c>
      <c r="H19" s="3"/>
    </row>
    <row r="20" spans="1:8" s="4" customFormat="1" ht="18.75">
      <c r="A20" s="92" t="s">
        <v>18</v>
      </c>
      <c r="B20" s="97">
        <v>52.2</v>
      </c>
      <c r="C20" s="97">
        <v>30</v>
      </c>
      <c r="D20" s="97">
        <v>23.908151829999998</v>
      </c>
      <c r="E20" s="218">
        <v>0.79693839433333324</v>
      </c>
      <c r="H20" s="3"/>
    </row>
    <row r="21" spans="1:8" ht="16.5" customHeight="1">
      <c r="A21" s="233"/>
      <c r="B21" s="233"/>
      <c r="C21" s="233"/>
      <c r="D21" s="233"/>
      <c r="E21" s="233"/>
      <c r="F21" s="233"/>
    </row>
    <row r="22" spans="1:8" ht="17.25" customHeight="1">
      <c r="A22" s="234"/>
      <c r="B22" s="234"/>
      <c r="C22" s="234"/>
      <c r="D22" s="234"/>
      <c r="E22" s="234"/>
      <c r="F22" s="234"/>
    </row>
    <row r="23" spans="1:8" ht="21.75" customHeight="1">
      <c r="A23" s="234"/>
      <c r="B23" s="234"/>
      <c r="C23" s="234"/>
      <c r="D23" s="234"/>
      <c r="E23" s="234"/>
      <c r="F23" s="234"/>
    </row>
    <row r="24" spans="1:8" ht="24.75" customHeight="1">
      <c r="A24" s="96"/>
      <c r="B24" s="96"/>
      <c r="C24" s="96"/>
      <c r="D24" s="96"/>
      <c r="E24" s="96"/>
      <c r="F24" s="96"/>
    </row>
    <row r="25" spans="1:8" ht="22.5" customHeight="1">
      <c r="A25" s="365"/>
      <c r="B25" s="365"/>
      <c r="C25" s="365"/>
      <c r="D25" s="365"/>
      <c r="E25" s="365"/>
      <c r="F25" s="365"/>
      <c r="G25" s="365"/>
    </row>
  </sheetData>
  <mergeCells count="8">
    <mergeCell ref="A23:F23"/>
    <mergeCell ref="A25:G25"/>
    <mergeCell ref="A2:B3"/>
    <mergeCell ref="C2:F3"/>
    <mergeCell ref="A8:F11"/>
    <mergeCell ref="B14:E14"/>
    <mergeCell ref="A21:F21"/>
    <mergeCell ref="A22:F22"/>
  </mergeCells>
  <pageMargins left="0.74803149606299213" right="0.74803149606299213" top="0.98425196850393704" bottom="0.98425196850393704" header="0.51181102362204722" footer="0.51181102362204722"/>
  <pageSetup scale="55"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1:N42"/>
  <sheetViews>
    <sheetView zoomScale="80" zoomScaleNormal="80" workbookViewId="0"/>
  </sheetViews>
  <sheetFormatPr baseColWidth="10" defaultRowHeight="15"/>
  <cols>
    <col min="1" max="1" width="7.85546875" customWidth="1"/>
    <col min="2" max="2" width="17" style="108" customWidth="1"/>
    <col min="3" max="3" width="7.28515625" style="108" customWidth="1"/>
    <col min="4" max="4" width="7.42578125" style="108" customWidth="1"/>
    <col min="5" max="5" width="13.42578125" style="108" customWidth="1"/>
    <col min="6" max="6" width="8.85546875" style="108" customWidth="1"/>
    <col min="7" max="8" width="11" style="108" customWidth="1"/>
    <col min="9" max="10" width="11.140625" style="108" customWidth="1"/>
    <col min="11" max="11" width="11.7109375" style="108" customWidth="1"/>
    <col min="12" max="12" width="9.5703125" style="108" customWidth="1"/>
    <col min="13" max="13" width="11" style="108" customWidth="1"/>
    <col min="14" max="14" width="10.85546875" style="108" customWidth="1"/>
  </cols>
  <sheetData>
    <row r="1" spans="2:14" s="102" customFormat="1" ht="42" customHeight="1" thickBot="1">
      <c r="B1" s="368" t="s">
        <v>0</v>
      </c>
      <c r="C1" s="368"/>
      <c r="D1" s="368"/>
      <c r="E1" s="368"/>
      <c r="F1" s="368"/>
      <c r="G1" s="368"/>
      <c r="H1" s="368"/>
      <c r="I1" s="369" t="s">
        <v>601</v>
      </c>
      <c r="J1" s="369"/>
      <c r="K1" s="369"/>
      <c r="L1" s="369"/>
      <c r="M1" s="369"/>
      <c r="N1" s="369"/>
    </row>
    <row r="2" spans="2:14" ht="16.5" thickTop="1" thickBot="1">
      <c r="B2" s="103"/>
      <c r="C2" s="103"/>
      <c r="D2" s="103"/>
      <c r="E2" s="103"/>
      <c r="F2" s="103"/>
      <c r="G2" s="103"/>
      <c r="H2" s="103"/>
      <c r="I2" s="103"/>
      <c r="J2" s="103"/>
      <c r="K2" s="103"/>
      <c r="L2" s="103"/>
      <c r="M2" s="103"/>
      <c r="N2" s="103"/>
    </row>
    <row r="3" spans="2:14" ht="26.25" customHeight="1" thickBot="1">
      <c r="B3" s="370" t="s">
        <v>558</v>
      </c>
      <c r="C3" s="371"/>
      <c r="D3" s="371"/>
      <c r="E3" s="371"/>
      <c r="F3" s="371"/>
      <c r="G3" s="371"/>
      <c r="H3" s="371"/>
      <c r="I3" s="371"/>
      <c r="J3" s="371"/>
      <c r="K3" s="371"/>
      <c r="L3" s="371"/>
      <c r="M3" s="371"/>
      <c r="N3" s="372"/>
    </row>
    <row r="4" spans="2:14" ht="35.25" customHeight="1" thickBot="1">
      <c r="B4" s="104" t="s">
        <v>559</v>
      </c>
      <c r="C4" s="373" t="s">
        <v>560</v>
      </c>
      <c r="D4" s="374"/>
      <c r="E4" s="374"/>
      <c r="F4" s="375"/>
      <c r="G4" s="376" t="s">
        <v>561</v>
      </c>
      <c r="H4" s="377"/>
      <c r="I4" s="378" t="s">
        <v>562</v>
      </c>
      <c r="J4" s="379"/>
      <c r="K4" s="379"/>
      <c r="L4" s="379"/>
      <c r="M4" s="379"/>
      <c r="N4" s="380"/>
    </row>
    <row r="5" spans="2:14" ht="36" customHeight="1" thickBot="1">
      <c r="B5" s="381" t="s">
        <v>563</v>
      </c>
      <c r="C5" s="382"/>
      <c r="D5" s="382"/>
      <c r="E5" s="382"/>
      <c r="F5" s="383"/>
      <c r="G5" s="384" t="s">
        <v>564</v>
      </c>
      <c r="H5" s="385"/>
      <c r="I5" s="385"/>
      <c r="J5" s="385"/>
      <c r="K5" s="385"/>
      <c r="L5" s="385"/>
      <c r="M5" s="385"/>
      <c r="N5" s="386"/>
    </row>
    <row r="6" spans="2:14" ht="38.25" customHeight="1" thickBot="1">
      <c r="B6" s="381" t="s">
        <v>565</v>
      </c>
      <c r="C6" s="382"/>
      <c r="D6" s="382"/>
      <c r="E6" s="382"/>
      <c r="F6" s="383"/>
      <c r="G6" s="378" t="s">
        <v>92</v>
      </c>
      <c r="H6" s="379"/>
      <c r="I6" s="379"/>
      <c r="J6" s="379"/>
      <c r="K6" s="379"/>
      <c r="L6" s="379"/>
      <c r="M6" s="379"/>
      <c r="N6" s="380"/>
    </row>
    <row r="7" spans="2:14" ht="42" customHeight="1" thickBot="1">
      <c r="B7" s="381" t="s">
        <v>566</v>
      </c>
      <c r="C7" s="382"/>
      <c r="D7" s="382"/>
      <c r="E7" s="382"/>
      <c r="F7" s="383"/>
      <c r="G7" s="384" t="s">
        <v>92</v>
      </c>
      <c r="H7" s="385"/>
      <c r="I7" s="385"/>
      <c r="J7" s="385"/>
      <c r="K7" s="385"/>
      <c r="L7" s="385"/>
      <c r="M7" s="385"/>
      <c r="N7" s="386"/>
    </row>
    <row r="8" spans="2:14" ht="42" customHeight="1" thickBot="1">
      <c r="B8" s="381" t="s">
        <v>567</v>
      </c>
      <c r="C8" s="382"/>
      <c r="D8" s="382"/>
      <c r="E8" s="382"/>
      <c r="F8" s="383"/>
      <c r="G8" s="384" t="s">
        <v>92</v>
      </c>
      <c r="H8" s="385"/>
      <c r="I8" s="385"/>
      <c r="J8" s="385"/>
      <c r="K8" s="385"/>
      <c r="L8" s="385"/>
      <c r="M8" s="385"/>
      <c r="N8" s="386"/>
    </row>
    <row r="9" spans="2:14" ht="38.25" customHeight="1" thickBot="1">
      <c r="B9" s="376" t="s">
        <v>568</v>
      </c>
      <c r="C9" s="387"/>
      <c r="D9" s="387"/>
      <c r="E9" s="387"/>
      <c r="F9" s="377"/>
      <c r="G9" s="376" t="s">
        <v>569</v>
      </c>
      <c r="H9" s="387"/>
      <c r="I9" s="387" t="s">
        <v>570</v>
      </c>
      <c r="J9" s="387"/>
      <c r="K9" s="387" t="s">
        <v>571</v>
      </c>
      <c r="L9" s="387"/>
      <c r="M9" s="388" t="s">
        <v>572</v>
      </c>
      <c r="N9" s="389"/>
    </row>
    <row r="10" spans="2:14" ht="36.75" customHeight="1" thickBot="1">
      <c r="B10" s="390" t="s">
        <v>573</v>
      </c>
      <c r="C10" s="391"/>
      <c r="D10" s="391"/>
      <c r="E10" s="391"/>
      <c r="F10" s="392"/>
      <c r="G10" s="393">
        <v>48</v>
      </c>
      <c r="H10" s="395"/>
      <c r="I10" s="393">
        <v>27</v>
      </c>
      <c r="J10" s="394"/>
      <c r="K10" s="378">
        <v>23.91</v>
      </c>
      <c r="L10" s="380"/>
      <c r="M10" s="378">
        <v>88.55</v>
      </c>
      <c r="N10" s="380"/>
    </row>
    <row r="11" spans="2:14" ht="36.75" customHeight="1" thickBot="1">
      <c r="B11" s="390" t="s">
        <v>574</v>
      </c>
      <c r="C11" s="391"/>
      <c r="D11" s="391"/>
      <c r="E11" s="391"/>
      <c r="F11" s="392"/>
      <c r="G11" s="378">
        <v>52.2</v>
      </c>
      <c r="H11" s="380"/>
      <c r="I11" s="393">
        <v>30</v>
      </c>
      <c r="J11" s="394"/>
      <c r="K11" s="378">
        <v>23.91</v>
      </c>
      <c r="L11" s="380"/>
      <c r="M11" s="378">
        <v>79.69</v>
      </c>
      <c r="N11" s="380"/>
    </row>
    <row r="12" spans="2:14" ht="25.5" customHeight="1" thickBot="1">
      <c r="B12" s="376" t="s">
        <v>554</v>
      </c>
      <c r="C12" s="387"/>
      <c r="D12" s="387"/>
      <c r="E12" s="387"/>
      <c r="F12" s="387"/>
      <c r="G12" s="387"/>
      <c r="H12" s="387"/>
      <c r="I12" s="387"/>
      <c r="J12" s="387"/>
      <c r="K12" s="396"/>
      <c r="L12" s="396"/>
      <c r="M12" s="396"/>
      <c r="N12" s="397"/>
    </row>
    <row r="13" spans="2:14" ht="25.5" customHeight="1" thickBot="1">
      <c r="B13" s="398" t="s">
        <v>96</v>
      </c>
      <c r="C13" s="399"/>
      <c r="D13" s="399"/>
      <c r="E13" s="399"/>
      <c r="F13" s="399"/>
      <c r="G13" s="399"/>
      <c r="H13" s="399"/>
      <c r="I13" s="399"/>
      <c r="J13" s="399"/>
      <c r="K13" s="399"/>
      <c r="L13" s="399"/>
      <c r="M13" s="399"/>
      <c r="N13" s="400"/>
    </row>
    <row r="14" spans="2:14" ht="44.25" customHeight="1" thickBot="1">
      <c r="B14" s="378" t="s">
        <v>575</v>
      </c>
      <c r="C14" s="379"/>
      <c r="D14" s="379"/>
      <c r="E14" s="379"/>
      <c r="F14" s="379"/>
      <c r="G14" s="379"/>
      <c r="H14" s="379"/>
      <c r="I14" s="379"/>
      <c r="J14" s="379"/>
      <c r="K14" s="379"/>
      <c r="L14" s="379"/>
      <c r="M14" s="379"/>
      <c r="N14" s="380"/>
    </row>
    <row r="15" spans="2:14" ht="33" customHeight="1" thickBot="1">
      <c r="B15" s="398" t="s">
        <v>576</v>
      </c>
      <c r="C15" s="399"/>
      <c r="D15" s="400"/>
      <c r="E15" s="378" t="s">
        <v>577</v>
      </c>
      <c r="F15" s="379"/>
      <c r="G15" s="379"/>
      <c r="H15" s="380"/>
      <c r="I15" s="398" t="s">
        <v>578</v>
      </c>
      <c r="J15" s="399"/>
      <c r="K15" s="400"/>
      <c r="L15" s="378" t="s">
        <v>579</v>
      </c>
      <c r="M15" s="379"/>
      <c r="N15" s="380"/>
    </row>
    <row r="16" spans="2:14" ht="30" customHeight="1" thickBot="1">
      <c r="B16" s="398" t="s">
        <v>580</v>
      </c>
      <c r="C16" s="399"/>
      <c r="D16" s="400"/>
      <c r="E16" s="378" t="s">
        <v>581</v>
      </c>
      <c r="F16" s="379"/>
      <c r="G16" s="379"/>
      <c r="H16" s="380"/>
      <c r="I16" s="398" t="s">
        <v>582</v>
      </c>
      <c r="J16" s="399"/>
      <c r="K16" s="400"/>
      <c r="L16" s="378" t="s">
        <v>583</v>
      </c>
      <c r="M16" s="379"/>
      <c r="N16" s="380"/>
    </row>
    <row r="17" spans="2:14" ht="25.5" customHeight="1" thickBot="1">
      <c r="B17" s="398" t="s">
        <v>584</v>
      </c>
      <c r="C17" s="399"/>
      <c r="D17" s="399"/>
      <c r="E17" s="399"/>
      <c r="F17" s="399"/>
      <c r="G17" s="399"/>
      <c r="H17" s="399"/>
      <c r="I17" s="399"/>
      <c r="J17" s="399"/>
      <c r="K17" s="399"/>
      <c r="L17" s="399"/>
      <c r="M17" s="399"/>
      <c r="N17" s="400"/>
    </row>
    <row r="18" spans="2:14" ht="75" customHeight="1" thickBot="1">
      <c r="B18" s="378" t="s">
        <v>599</v>
      </c>
      <c r="C18" s="379"/>
      <c r="D18" s="379"/>
      <c r="E18" s="379"/>
      <c r="F18" s="379"/>
      <c r="G18" s="379"/>
      <c r="H18" s="379"/>
      <c r="I18" s="379"/>
      <c r="J18" s="379"/>
      <c r="K18" s="379"/>
      <c r="L18" s="379"/>
      <c r="M18" s="379"/>
      <c r="N18" s="380"/>
    </row>
    <row r="19" spans="2:14" ht="24.75" customHeight="1" thickBot="1">
      <c r="B19" s="398" t="s">
        <v>555</v>
      </c>
      <c r="C19" s="399"/>
      <c r="D19" s="399"/>
      <c r="E19" s="399"/>
      <c r="F19" s="399"/>
      <c r="G19" s="399"/>
      <c r="H19" s="399"/>
      <c r="I19" s="399"/>
      <c r="J19" s="399"/>
      <c r="K19" s="399"/>
      <c r="L19" s="399"/>
      <c r="M19" s="399"/>
      <c r="N19" s="400"/>
    </row>
    <row r="20" spans="2:14" ht="75" customHeight="1" thickBot="1">
      <c r="B20" s="378" t="s">
        <v>556</v>
      </c>
      <c r="C20" s="379"/>
      <c r="D20" s="379"/>
      <c r="E20" s="379"/>
      <c r="F20" s="379"/>
      <c r="G20" s="379"/>
      <c r="H20" s="379"/>
      <c r="I20" s="379"/>
      <c r="J20" s="379"/>
      <c r="K20" s="379"/>
      <c r="L20" s="379"/>
      <c r="M20" s="379"/>
      <c r="N20" s="380"/>
    </row>
    <row r="21" spans="2:14" ht="36" customHeight="1" thickBot="1">
      <c r="B21" s="398" t="s">
        <v>585</v>
      </c>
      <c r="C21" s="400"/>
      <c r="D21" s="378" t="s">
        <v>86</v>
      </c>
      <c r="E21" s="379"/>
      <c r="F21" s="379"/>
      <c r="G21" s="380"/>
      <c r="H21" s="398" t="s">
        <v>586</v>
      </c>
      <c r="I21" s="399"/>
      <c r="J21" s="400"/>
      <c r="K21" s="378" t="s">
        <v>598</v>
      </c>
      <c r="L21" s="379"/>
      <c r="M21" s="379"/>
      <c r="N21" s="380"/>
    </row>
    <row r="22" spans="2:14" ht="25.5" customHeight="1" thickBot="1">
      <c r="B22" s="376" t="s">
        <v>587</v>
      </c>
      <c r="C22" s="387"/>
      <c r="D22" s="387"/>
      <c r="E22" s="387"/>
      <c r="F22" s="387"/>
      <c r="G22" s="387"/>
      <c r="H22" s="387"/>
      <c r="I22" s="387"/>
      <c r="J22" s="387"/>
      <c r="K22" s="387"/>
      <c r="L22" s="387"/>
      <c r="M22" s="387"/>
      <c r="N22" s="377"/>
    </row>
    <row r="23" spans="2:14" ht="42" customHeight="1" thickBot="1">
      <c r="B23" s="401" t="s">
        <v>26</v>
      </c>
      <c r="C23" s="402"/>
      <c r="D23" s="403"/>
      <c r="E23" s="404">
        <v>1</v>
      </c>
      <c r="F23" s="380"/>
      <c r="G23" s="401" t="s">
        <v>35</v>
      </c>
      <c r="H23" s="403"/>
      <c r="I23" s="404">
        <v>1</v>
      </c>
      <c r="J23" s="380"/>
      <c r="K23" s="378" t="s">
        <v>588</v>
      </c>
      <c r="L23" s="380"/>
      <c r="M23" s="378" t="s">
        <v>589</v>
      </c>
      <c r="N23" s="380"/>
    </row>
    <row r="24" spans="2:14" ht="42" customHeight="1" thickBot="1">
      <c r="B24" s="401" t="s">
        <v>27</v>
      </c>
      <c r="C24" s="402"/>
      <c r="D24" s="403"/>
      <c r="E24" s="405">
        <v>0.5</v>
      </c>
      <c r="F24" s="380"/>
      <c r="G24" s="406" t="s">
        <v>36</v>
      </c>
      <c r="H24" s="407"/>
      <c r="I24" s="405">
        <v>0.5</v>
      </c>
      <c r="J24" s="380"/>
      <c r="K24" s="378" t="s">
        <v>588</v>
      </c>
      <c r="L24" s="380"/>
      <c r="M24" s="378" t="s">
        <v>589</v>
      </c>
      <c r="N24" s="380"/>
    </row>
    <row r="25" spans="2:14" ht="24.75" customHeight="1" thickBot="1">
      <c r="B25" s="376" t="s">
        <v>590</v>
      </c>
      <c r="C25" s="387"/>
      <c r="D25" s="387"/>
      <c r="E25" s="387"/>
      <c r="F25" s="387"/>
      <c r="G25" s="387"/>
      <c r="H25" s="387"/>
      <c r="I25" s="387"/>
      <c r="J25" s="387"/>
      <c r="K25" s="387"/>
      <c r="L25" s="387"/>
      <c r="M25" s="387"/>
      <c r="N25" s="377"/>
    </row>
    <row r="26" spans="2:14" ht="38.25" customHeight="1" thickBot="1">
      <c r="B26" s="401" t="s">
        <v>28</v>
      </c>
      <c r="C26" s="403"/>
      <c r="D26" s="408">
        <v>0.45800000000000002</v>
      </c>
      <c r="E26" s="380"/>
      <c r="F26" s="378" t="s">
        <v>38</v>
      </c>
      <c r="G26" s="380"/>
      <c r="H26" s="409">
        <v>0.79690000000000005</v>
      </c>
      <c r="I26" s="410"/>
      <c r="J26" s="401" t="s">
        <v>591</v>
      </c>
      <c r="K26" s="402"/>
      <c r="L26" s="403"/>
      <c r="M26" s="411" t="s">
        <v>1643</v>
      </c>
      <c r="N26" s="380"/>
    </row>
    <row r="27" spans="2:14" ht="24.75" customHeight="1" thickBot="1">
      <c r="B27" s="417" t="s">
        <v>29</v>
      </c>
      <c r="C27" s="418"/>
      <c r="D27" s="418"/>
      <c r="E27" s="418"/>
      <c r="F27" s="418"/>
      <c r="G27" s="418"/>
      <c r="H27" s="418"/>
      <c r="I27" s="418"/>
      <c r="J27" s="418"/>
      <c r="K27" s="418"/>
      <c r="L27" s="418"/>
      <c r="M27" s="418"/>
      <c r="N27" s="419"/>
    </row>
    <row r="28" spans="2:14" ht="48" customHeight="1" thickBot="1">
      <c r="B28" s="105" t="s">
        <v>592</v>
      </c>
      <c r="C28" s="420" t="s">
        <v>92</v>
      </c>
      <c r="D28" s="421"/>
      <c r="E28" s="421"/>
      <c r="F28" s="421"/>
      <c r="G28" s="421"/>
      <c r="H28" s="421"/>
      <c r="I28" s="421"/>
      <c r="J28" s="421"/>
      <c r="K28" s="421"/>
      <c r="L28" s="421"/>
      <c r="M28" s="421"/>
      <c r="N28" s="422"/>
    </row>
    <row r="29" spans="2:14" ht="48" customHeight="1" thickBot="1">
      <c r="B29" s="106" t="s">
        <v>593</v>
      </c>
      <c r="C29" s="420" t="s">
        <v>92</v>
      </c>
      <c r="D29" s="421"/>
      <c r="E29" s="421"/>
      <c r="F29" s="421"/>
      <c r="G29" s="421"/>
      <c r="H29" s="421"/>
      <c r="I29" s="421"/>
      <c r="J29" s="421"/>
      <c r="K29" s="421"/>
      <c r="L29" s="421"/>
      <c r="M29" s="421"/>
      <c r="N29" s="422"/>
    </row>
    <row r="30" spans="2:14" ht="48" customHeight="1" thickBot="1">
      <c r="B30" s="107" t="s">
        <v>594</v>
      </c>
      <c r="C30" s="420" t="s">
        <v>92</v>
      </c>
      <c r="D30" s="421"/>
      <c r="E30" s="421"/>
      <c r="F30" s="421"/>
      <c r="G30" s="421"/>
      <c r="H30" s="421"/>
      <c r="I30" s="421"/>
      <c r="J30" s="421"/>
      <c r="K30" s="421"/>
      <c r="L30" s="421"/>
      <c r="M30" s="421"/>
      <c r="N30" s="422"/>
    </row>
    <row r="31" spans="2:14" ht="24.75" customHeight="1" thickBot="1">
      <c r="B31" s="417" t="s">
        <v>37</v>
      </c>
      <c r="C31" s="418"/>
      <c r="D31" s="418"/>
      <c r="E31" s="418"/>
      <c r="F31" s="418"/>
      <c r="G31" s="418"/>
      <c r="H31" s="418"/>
      <c r="I31" s="418"/>
      <c r="J31" s="418"/>
      <c r="K31" s="418"/>
      <c r="L31" s="418"/>
      <c r="M31" s="418"/>
      <c r="N31" s="419"/>
    </row>
    <row r="32" spans="2:14" ht="48" customHeight="1" thickBot="1">
      <c r="B32" s="401" t="s">
        <v>595</v>
      </c>
      <c r="C32" s="402"/>
      <c r="D32" s="403"/>
      <c r="E32" s="415" t="s">
        <v>92</v>
      </c>
      <c r="F32" s="415"/>
      <c r="G32" s="415"/>
      <c r="H32" s="415"/>
      <c r="I32" s="415"/>
      <c r="J32" s="415"/>
      <c r="K32" s="415"/>
      <c r="L32" s="415"/>
      <c r="M32" s="415"/>
      <c r="N32" s="416"/>
    </row>
    <row r="33" spans="2:14" ht="48" customHeight="1" thickBot="1">
      <c r="B33" s="412" t="s">
        <v>596</v>
      </c>
      <c r="C33" s="413"/>
      <c r="D33" s="414"/>
      <c r="E33" s="415" t="s">
        <v>92</v>
      </c>
      <c r="F33" s="415"/>
      <c r="G33" s="415"/>
      <c r="H33" s="415"/>
      <c r="I33" s="415"/>
      <c r="J33" s="415"/>
      <c r="K33" s="415"/>
      <c r="L33" s="415"/>
      <c r="M33" s="415"/>
      <c r="N33" s="416"/>
    </row>
    <row r="34" spans="2:14" ht="48" customHeight="1" thickBot="1">
      <c r="B34" s="412" t="s">
        <v>597</v>
      </c>
      <c r="C34" s="413"/>
      <c r="D34" s="414"/>
      <c r="E34" s="415" t="s">
        <v>92</v>
      </c>
      <c r="F34" s="415"/>
      <c r="G34" s="415"/>
      <c r="H34" s="415"/>
      <c r="I34" s="415"/>
      <c r="J34" s="415"/>
      <c r="K34" s="415"/>
      <c r="L34" s="415"/>
      <c r="M34" s="415"/>
      <c r="N34" s="416"/>
    </row>
    <row r="36" spans="2:14" ht="15" customHeight="1"/>
    <row r="37" spans="2:14" ht="15" customHeight="1"/>
    <row r="38" spans="2:14" ht="15" customHeight="1"/>
    <row r="40" spans="2:14" ht="15" customHeight="1"/>
    <row r="42" spans="2:14" ht="15" customHeight="1"/>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C27:E28 D2:F3 H2:H3 J2:N3 D5:F8 G2:G9 M23:M24 D21 K21 G23:G24 F27:N27 E32 I2:I4 M9 C1:C8 C12:N13 B2:B28 B32 H21 C25:N25 L15:L17 J17:K17 I15:I17 J26 C19:N19 F26 C17:H17 M17:N17 E23"/>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8</vt:i4>
      </vt:variant>
    </vt:vector>
  </HeadingPairs>
  <TitlesOfParts>
    <vt:vector size="43" baseType="lpstr">
      <vt:lpstr>Caratula INAI</vt:lpstr>
      <vt:lpstr>E001</vt:lpstr>
      <vt:lpstr>DGE</vt:lpstr>
      <vt:lpstr>DGNC</vt:lpstr>
      <vt:lpstr>DGIV</vt:lpstr>
      <vt:lpstr>DGPDS</vt:lpstr>
      <vt:lpstr>DGAP</vt:lpstr>
      <vt:lpstr>DGCR</vt:lpstr>
      <vt:lpstr>E002</vt:lpstr>
      <vt:lpstr>DGAI</vt:lpstr>
      <vt:lpstr>DGGIE</vt:lpstr>
      <vt:lpstr>DGC</vt:lpstr>
      <vt:lpstr>DGPVS</vt:lpstr>
      <vt:lpstr>DGGAT</vt:lpstr>
      <vt:lpstr>DGEALSPFM</vt:lpstr>
      <vt:lpstr>DGEOEPP</vt:lpstr>
      <vt:lpstr>DGEOAEPEFFF</vt:lpstr>
      <vt:lpstr>DGESOPLJ</vt:lpstr>
      <vt:lpstr>DGEOSOAPC</vt:lpstr>
      <vt:lpstr>DGPAR</vt:lpstr>
      <vt:lpstr>E003</vt:lpstr>
      <vt:lpstr>DGTI</vt:lpstr>
      <vt:lpstr>DGPA</vt:lpstr>
      <vt:lpstr>DGVCCEF</vt:lpstr>
      <vt:lpstr>DGTSN</vt:lpstr>
      <vt:lpstr>E004</vt:lpstr>
      <vt:lpstr>DGAJ</vt:lpstr>
      <vt:lpstr>DGCSD</vt:lpstr>
      <vt:lpstr>DGPDI</vt:lpstr>
      <vt:lpstr>M001</vt:lpstr>
      <vt:lpstr>DGA</vt:lpstr>
      <vt:lpstr>O001</vt:lpstr>
      <vt:lpstr>Contraloría</vt:lpstr>
      <vt:lpstr>K025</vt:lpstr>
      <vt:lpstr>FID</vt:lpstr>
      <vt:lpstr>'Caratula INAI'!Área_de_impresión</vt:lpstr>
      <vt:lpstr>'E001'!Área_de_impresión</vt:lpstr>
      <vt:lpstr>'E002'!Área_de_impresión</vt:lpstr>
      <vt:lpstr>'E003'!Área_de_impresión</vt:lpstr>
      <vt:lpstr>'E004'!Área_de_impresión</vt:lpstr>
      <vt:lpstr>'K025'!Área_de_impresión</vt:lpstr>
      <vt:lpstr>'M001'!Área_de_impresión</vt:lpstr>
      <vt:lpstr>'O001'!Área_de_impresión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Paulina Vallejos Escalona</cp:lastModifiedBy>
  <cp:lastPrinted>2016-04-20T01:22:57Z</cp:lastPrinted>
  <dcterms:created xsi:type="dcterms:W3CDTF">2015-10-23T17:42:45Z</dcterms:created>
  <dcterms:modified xsi:type="dcterms:W3CDTF">2016-07-22T18:24:31Z</dcterms:modified>
</cp:coreProperties>
</file>